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570" windowHeight="9525" activeTab="1"/>
  </bookViews>
  <sheets>
    <sheet name="SRA_WV6_WV7_Redo" sheetId="6" r:id="rId1"/>
    <sheet name="Setup" sheetId="1" r:id="rId2"/>
    <sheet name="Instructions" sheetId="5" r:id="rId3"/>
  </sheets>
  <definedNames>
    <definedName name="_xlnm.Print_Area" localSheetId="2">Instructions!$A$3:$L$55</definedName>
    <definedName name="_xlnm.Print_Area" localSheetId="1">Setup!$A$2:$M$26</definedName>
    <definedName name="_xlnm.Print_Titles" localSheetId="1">Setup!$C:$E,Setup!$2:$3</definedName>
    <definedName name="_xlnm.Print_Titles" localSheetId="0">SRA_WV6_WV7_Redo!$A:$A</definedName>
  </definedNames>
  <calcPr calcId="145621"/>
</workbook>
</file>

<file path=xl/calcChain.xml><?xml version="1.0" encoding="utf-8"?>
<calcChain xmlns="http://schemas.openxmlformats.org/spreadsheetml/2006/main">
  <c r="C21" i="6" l="1"/>
  <c r="J18" i="6"/>
  <c r="J19" i="6"/>
  <c r="K18" i="6"/>
  <c r="K19" i="6"/>
  <c r="C19" i="6"/>
  <c r="C20" i="6"/>
  <c r="G19" i="6"/>
  <c r="L19" i="6" l="1"/>
  <c r="L17" i="6"/>
  <c r="L16" i="6"/>
  <c r="L15" i="6"/>
  <c r="L14" i="6"/>
  <c r="L13" i="6"/>
  <c r="L12" i="6"/>
  <c r="L11" i="6"/>
  <c r="L10" i="6"/>
  <c r="L9" i="6"/>
  <c r="L8" i="6"/>
  <c r="L7" i="6"/>
  <c r="L6" i="6"/>
  <c r="L5" i="6"/>
  <c r="L4" i="6"/>
  <c r="L3" i="6"/>
  <c r="L2" i="6"/>
  <c r="C6" i="1" l="1"/>
  <c r="E25" i="1" l="1"/>
  <c r="E24" i="1"/>
  <c r="E23" i="1"/>
  <c r="E22" i="1"/>
  <c r="E21" i="1"/>
  <c r="E20" i="1"/>
  <c r="E19" i="1"/>
  <c r="E18" i="1"/>
  <c r="E17" i="1"/>
  <c r="E16" i="1"/>
  <c r="E15" i="1"/>
  <c r="E14" i="1"/>
  <c r="E13" i="1"/>
  <c r="E12" i="1"/>
  <c r="E11" i="1"/>
  <c r="E10" i="1"/>
  <c r="E9" i="1"/>
  <c r="E8" i="1"/>
  <c r="E7" i="1"/>
  <c r="E6" i="1"/>
  <c r="G18" i="6" l="1"/>
  <c r="G17" i="6"/>
  <c r="G16" i="6"/>
  <c r="G15" i="6"/>
  <c r="G14" i="6"/>
  <c r="G13" i="6"/>
  <c r="G12" i="6"/>
  <c r="G11" i="6"/>
  <c r="G10" i="6"/>
  <c r="G9" i="6"/>
  <c r="G8" i="6"/>
  <c r="G7" i="6"/>
  <c r="G6" i="6"/>
  <c r="G5" i="6"/>
  <c r="G4" i="6"/>
  <c r="G3" i="6"/>
  <c r="D18" i="6"/>
  <c r="C18" i="6"/>
  <c r="C29" i="1" l="1"/>
  <c r="B29" i="1"/>
  <c r="D17" i="6" l="1"/>
  <c r="D16" i="6"/>
  <c r="D15" i="6"/>
  <c r="D14" i="6"/>
  <c r="D13" i="6"/>
  <c r="D12" i="6"/>
  <c r="D11" i="6"/>
  <c r="D10" i="6"/>
  <c r="D9" i="6"/>
  <c r="D8" i="6"/>
  <c r="D7" i="6"/>
  <c r="D6" i="6"/>
  <c r="D5" i="6"/>
  <c r="D4" i="6"/>
  <c r="D3" i="6"/>
  <c r="D2" i="6"/>
  <c r="K17" i="6" l="1"/>
  <c r="J17" i="6"/>
  <c r="C17" i="6"/>
  <c r="K16" i="6"/>
  <c r="J16" i="6"/>
  <c r="C16" i="6"/>
  <c r="K15" i="6"/>
  <c r="J15" i="6"/>
  <c r="C15" i="6"/>
  <c r="K14" i="6"/>
  <c r="J14" i="6"/>
  <c r="C14" i="6"/>
  <c r="K13" i="6"/>
  <c r="J13" i="6"/>
  <c r="C13" i="6"/>
  <c r="B6" i="1" l="1"/>
  <c r="C12" i="6" l="1"/>
  <c r="C11" i="6"/>
  <c r="C10" i="6"/>
  <c r="C9" i="6"/>
  <c r="C8" i="6"/>
  <c r="C7" i="6"/>
  <c r="C6" i="6"/>
  <c r="C5" i="6"/>
  <c r="C4" i="6"/>
  <c r="C3" i="6"/>
  <c r="E12" i="6" l="1"/>
  <c r="E4" i="6"/>
  <c r="E3" i="6"/>
  <c r="H3" i="6"/>
  <c r="K12" i="6"/>
  <c r="J12" i="6"/>
  <c r="M12" i="6"/>
  <c r="K11" i="6"/>
  <c r="J11" i="6"/>
  <c r="K10" i="6"/>
  <c r="J10" i="6"/>
  <c r="K9" i="6"/>
  <c r="J9" i="6"/>
  <c r="K8" i="6"/>
  <c r="J8" i="6"/>
  <c r="K7" i="6"/>
  <c r="J7" i="6"/>
  <c r="K6" i="6"/>
  <c r="J6" i="6"/>
  <c r="K5" i="6"/>
  <c r="J5" i="6"/>
  <c r="K4" i="6"/>
  <c r="J4" i="6"/>
  <c r="K3" i="6"/>
  <c r="J3" i="6"/>
  <c r="I3" i="6"/>
  <c r="K2" i="6"/>
  <c r="J2" i="6"/>
  <c r="E2" i="6"/>
  <c r="I2" i="6"/>
  <c r="G2" i="6"/>
  <c r="C2" i="6"/>
  <c r="B2" i="6"/>
  <c r="A2" i="6"/>
  <c r="S3" i="1" l="1"/>
  <c r="S2" i="1"/>
</calcChain>
</file>

<file path=xl/comments1.xml><?xml version="1.0" encoding="utf-8"?>
<comments xmlns="http://schemas.openxmlformats.org/spreadsheetml/2006/main">
  <authors>
    <author>Harvey S. Eastman</author>
  </authors>
  <commentList>
    <comment ref="H7" authorId="0">
      <text>
        <r>
          <rPr>
            <b/>
            <sz val="9"/>
            <color indexed="81"/>
            <rFont val="Tahoma"/>
            <family val="2"/>
          </rPr>
          <t>Harvey S. Eastman:</t>
        </r>
        <r>
          <rPr>
            <sz val="9"/>
            <color indexed="81"/>
            <rFont val="Tahoma"/>
            <family val="2"/>
          </rPr>
          <t xml:space="preserve">
milligrams</t>
        </r>
      </text>
    </comment>
    <comment ref="H8" authorId="0">
      <text>
        <r>
          <rPr>
            <b/>
            <sz val="9"/>
            <color indexed="81"/>
            <rFont val="Tahoma"/>
            <family val="2"/>
          </rPr>
          <t>Harvey S. Eastman:</t>
        </r>
        <r>
          <rPr>
            <sz val="9"/>
            <color indexed="81"/>
            <rFont val="Tahoma"/>
            <family val="2"/>
          </rPr>
          <t xml:space="preserve">
milligrams</t>
        </r>
      </text>
    </comment>
    <comment ref="H9" authorId="0">
      <text>
        <r>
          <rPr>
            <b/>
            <sz val="9"/>
            <color indexed="81"/>
            <rFont val="Tahoma"/>
            <family val="2"/>
          </rPr>
          <t>Harvey S. Eastman:</t>
        </r>
        <r>
          <rPr>
            <sz val="9"/>
            <color indexed="81"/>
            <rFont val="Tahoma"/>
            <family val="2"/>
          </rPr>
          <t xml:space="preserve">
milligrams</t>
        </r>
      </text>
    </comment>
    <comment ref="H10" authorId="0">
      <text>
        <r>
          <rPr>
            <b/>
            <sz val="9"/>
            <color indexed="81"/>
            <rFont val="Tahoma"/>
            <family val="2"/>
          </rPr>
          <t>Harvey S. Eastman:</t>
        </r>
        <r>
          <rPr>
            <sz val="9"/>
            <color indexed="81"/>
            <rFont val="Tahoma"/>
            <family val="2"/>
          </rPr>
          <t xml:space="preserve">
milligrams</t>
        </r>
      </text>
    </comment>
    <comment ref="H11" authorId="0">
      <text>
        <r>
          <rPr>
            <b/>
            <sz val="9"/>
            <color indexed="81"/>
            <rFont val="Tahoma"/>
            <family val="2"/>
          </rPr>
          <t>Harvey S. Eastman:</t>
        </r>
        <r>
          <rPr>
            <sz val="9"/>
            <color indexed="81"/>
            <rFont val="Tahoma"/>
            <family val="2"/>
          </rPr>
          <t xml:space="preserve">
milligrams</t>
        </r>
      </text>
    </comment>
    <comment ref="H12" authorId="0">
      <text>
        <r>
          <rPr>
            <b/>
            <sz val="9"/>
            <color indexed="81"/>
            <rFont val="Tahoma"/>
            <family val="2"/>
          </rPr>
          <t>Harvey S. Eastman:</t>
        </r>
        <r>
          <rPr>
            <sz val="9"/>
            <color indexed="81"/>
            <rFont val="Tahoma"/>
            <family val="2"/>
          </rPr>
          <t xml:space="preserve">
milligrams</t>
        </r>
      </text>
    </comment>
    <comment ref="H13" authorId="0">
      <text>
        <r>
          <rPr>
            <b/>
            <sz val="9"/>
            <color indexed="81"/>
            <rFont val="Tahoma"/>
            <family val="2"/>
          </rPr>
          <t>Harvey S. Eastman:</t>
        </r>
        <r>
          <rPr>
            <sz val="9"/>
            <color indexed="81"/>
            <rFont val="Tahoma"/>
            <family val="2"/>
          </rPr>
          <t xml:space="preserve">
milligrams</t>
        </r>
      </text>
    </comment>
    <comment ref="H14" authorId="0">
      <text>
        <r>
          <rPr>
            <b/>
            <sz val="9"/>
            <color indexed="81"/>
            <rFont val="Tahoma"/>
            <family val="2"/>
          </rPr>
          <t>Harvey S. Eastman:</t>
        </r>
        <r>
          <rPr>
            <sz val="9"/>
            <color indexed="81"/>
            <rFont val="Tahoma"/>
            <family val="2"/>
          </rPr>
          <t xml:space="preserve">
milligrams</t>
        </r>
      </text>
    </comment>
    <comment ref="H15" authorId="0">
      <text>
        <r>
          <rPr>
            <b/>
            <sz val="9"/>
            <color indexed="81"/>
            <rFont val="Tahoma"/>
            <family val="2"/>
          </rPr>
          <t>Harvey S. Eastman:</t>
        </r>
        <r>
          <rPr>
            <sz val="9"/>
            <color indexed="81"/>
            <rFont val="Tahoma"/>
            <family val="2"/>
          </rPr>
          <t xml:space="preserve">
milligrams</t>
        </r>
      </text>
    </comment>
    <comment ref="H16" authorId="0">
      <text>
        <r>
          <rPr>
            <b/>
            <sz val="9"/>
            <color indexed="81"/>
            <rFont val="Tahoma"/>
            <family val="2"/>
          </rPr>
          <t>Harvey S. Eastman:</t>
        </r>
        <r>
          <rPr>
            <sz val="9"/>
            <color indexed="81"/>
            <rFont val="Tahoma"/>
            <family val="2"/>
          </rPr>
          <t xml:space="preserve">
milligrams</t>
        </r>
      </text>
    </comment>
    <comment ref="H17" authorId="0">
      <text>
        <r>
          <rPr>
            <b/>
            <sz val="9"/>
            <color indexed="81"/>
            <rFont val="Tahoma"/>
            <family val="2"/>
          </rPr>
          <t>Harvey S. Eastman:</t>
        </r>
        <r>
          <rPr>
            <sz val="9"/>
            <color indexed="81"/>
            <rFont val="Tahoma"/>
            <family val="2"/>
          </rPr>
          <t xml:space="preserve">
milligrams</t>
        </r>
      </text>
    </comment>
    <comment ref="H18" authorId="0">
      <text>
        <r>
          <rPr>
            <b/>
            <sz val="9"/>
            <color indexed="81"/>
            <rFont val="Tahoma"/>
            <family val="2"/>
          </rPr>
          <t>Harvey S. Eastman:</t>
        </r>
        <r>
          <rPr>
            <sz val="9"/>
            <color indexed="81"/>
            <rFont val="Tahoma"/>
            <family val="2"/>
          </rPr>
          <t xml:space="preserve">
milligrams</t>
        </r>
      </text>
    </comment>
    <comment ref="H19" authorId="0">
      <text>
        <r>
          <rPr>
            <b/>
            <sz val="9"/>
            <color indexed="81"/>
            <rFont val="Tahoma"/>
            <family val="2"/>
          </rPr>
          <t>Harvey S. Eastman:</t>
        </r>
        <r>
          <rPr>
            <sz val="9"/>
            <color indexed="81"/>
            <rFont val="Tahoma"/>
            <family val="2"/>
          </rPr>
          <t xml:space="preserve">
milligrams</t>
        </r>
      </text>
    </comment>
    <comment ref="H20" authorId="0">
      <text>
        <r>
          <rPr>
            <b/>
            <sz val="9"/>
            <color indexed="81"/>
            <rFont val="Tahoma"/>
            <family val="2"/>
          </rPr>
          <t>Harvey S. Eastman:</t>
        </r>
        <r>
          <rPr>
            <sz val="9"/>
            <color indexed="81"/>
            <rFont val="Tahoma"/>
            <family val="2"/>
          </rPr>
          <t xml:space="preserve">
milligrams</t>
        </r>
      </text>
    </comment>
    <comment ref="H21" authorId="0">
      <text>
        <r>
          <rPr>
            <b/>
            <sz val="9"/>
            <color indexed="81"/>
            <rFont val="Tahoma"/>
            <family val="2"/>
          </rPr>
          <t>Harvey S. Eastman:</t>
        </r>
        <r>
          <rPr>
            <sz val="9"/>
            <color indexed="81"/>
            <rFont val="Tahoma"/>
            <family val="2"/>
          </rPr>
          <t xml:space="preserve">
milligrams</t>
        </r>
      </text>
    </comment>
    <comment ref="H24" authorId="0">
      <text>
        <r>
          <rPr>
            <b/>
            <sz val="9"/>
            <color indexed="81"/>
            <rFont val="Tahoma"/>
            <family val="2"/>
          </rPr>
          <t>Harvey S. Eastman:</t>
        </r>
        <r>
          <rPr>
            <sz val="9"/>
            <color indexed="81"/>
            <rFont val="Tahoma"/>
            <family val="2"/>
          </rPr>
          <t xml:space="preserve">
milligrams</t>
        </r>
      </text>
    </comment>
    <comment ref="H25" authorId="0">
      <text>
        <r>
          <rPr>
            <b/>
            <sz val="9"/>
            <color indexed="81"/>
            <rFont val="Tahoma"/>
            <family val="2"/>
          </rPr>
          <t>Harvey S. Eastman:</t>
        </r>
        <r>
          <rPr>
            <sz val="9"/>
            <color indexed="81"/>
            <rFont val="Tahoma"/>
            <family val="2"/>
          </rPr>
          <t xml:space="preserve">
milligrams</t>
        </r>
      </text>
    </comment>
  </commentList>
</comments>
</file>

<file path=xl/sharedStrings.xml><?xml version="1.0" encoding="utf-8"?>
<sst xmlns="http://schemas.openxmlformats.org/spreadsheetml/2006/main" count="360" uniqueCount="145">
  <si>
    <t xml:space="preserve">Depth Range (ft)
from           to    </t>
  </si>
  <si>
    <t>Well</t>
  </si>
  <si>
    <t>Comments</t>
  </si>
  <si>
    <t>BLK</t>
  </si>
  <si>
    <t>BLANK</t>
  </si>
  <si>
    <t>STD</t>
  </si>
  <si>
    <t>Place in holder</t>
  </si>
  <si>
    <t>Directions, for each sample:</t>
  </si>
  <si>
    <t>Acq. Type</t>
  </si>
  <si>
    <t>TPH</t>
  </si>
  <si>
    <t>Method</t>
  </si>
  <si>
    <t>Position (C#)</t>
  </si>
  <si>
    <t>Sample ID</t>
  </si>
  <si>
    <t>Lithology and depth type are optional.</t>
  </si>
  <si>
    <t>Blanks are always 100 mg</t>
  </si>
  <si>
    <t>NA</t>
  </si>
  <si>
    <t xml:space="preserve">Filename:  </t>
  </si>
  <si>
    <t>Empty crucible wt. (g)</t>
  </si>
  <si>
    <t>No.</t>
  </si>
  <si>
    <t>Set up for SRA Analyses</t>
  </si>
  <si>
    <t>Lithology</t>
  </si>
  <si>
    <t>Depth Type</t>
  </si>
  <si>
    <t>Sample ID = Well name and sample number and letter, e.g. WV6-14b, and is the output file name.</t>
  </si>
  <si>
    <t>For all positions beyond the first two, the Acq. Type is TPH.</t>
  </si>
  <si>
    <t>Enter Well and Depth</t>
  </si>
  <si>
    <t>Directions for Data Entry on this form and in the SRA sequence editor.</t>
  </si>
  <si>
    <t>Weigh empty crucible</t>
  </si>
  <si>
    <t>Write down weight and tare scale.</t>
  </si>
  <si>
    <t>Place holder in position in the tray as indicated in "Position (C#)"</t>
  </si>
  <si>
    <t>If necessary, use a new pair of gloves.</t>
  </si>
  <si>
    <t>Sample ID = Well name and sample number and letter,</t>
  </si>
  <si>
    <r>
      <t xml:space="preserve">e.g. </t>
    </r>
    <r>
      <rPr>
        <b/>
        <sz val="10"/>
        <color theme="1"/>
        <rFont val="Arial"/>
        <family val="2"/>
      </rPr>
      <t>WV6-14b</t>
    </r>
    <r>
      <rPr>
        <sz val="10"/>
        <color theme="1"/>
        <rFont val="Arial"/>
        <family val="2"/>
      </rPr>
      <t>, and is the output file name.</t>
    </r>
  </si>
  <si>
    <t>Using spatula or other instrument, carefully place about 75 to 100 mg through the funnel into the crucible.</t>
  </si>
  <si>
    <t>Remove crucible from holder and weigh</t>
  </si>
  <si>
    <t>If weight is too high, tap crucible to remove sample back into sample vial.</t>
  </si>
  <si>
    <t>Write down final weight in milligrams</t>
  </si>
  <si>
    <t>Switch to a new pair of gloves every 10 samples, or if the gloves get dirty, or if you need to remove them for any other reason.</t>
  </si>
  <si>
    <t>Optional:  Depth type - measured.</t>
  </si>
  <si>
    <t>A geologist may enter the lithology.</t>
  </si>
  <si>
    <t>drill</t>
  </si>
  <si>
    <t>Depth type is "Drilled"</t>
  </si>
  <si>
    <t>Data File</t>
  </si>
  <si>
    <t xml:space="preserve"> WV6-6B-b</t>
  </si>
  <si>
    <t>An exception is sample 6B, in which case, the sample ID may be:</t>
  </si>
  <si>
    <t>Always a blank.</t>
  </si>
  <si>
    <t>Always a standard</t>
  </si>
  <si>
    <t>DATAFILE</t>
  </si>
  <si>
    <t>SAMPLEID</t>
  </si>
  <si>
    <t>METHOD</t>
  </si>
  <si>
    <t>CRUCIBLE</t>
  </si>
  <si>
    <t>LITHOLOGY</t>
  </si>
  <si>
    <t>WEIGHT</t>
  </si>
  <si>
    <t>ACQTYPE</t>
  </si>
  <si>
    <t>WELLNAME</t>
  </si>
  <si>
    <t>DEPTH</t>
  </si>
  <si>
    <t>DEPTHTYPE</t>
  </si>
  <si>
    <t>SAMPLETYPE</t>
  </si>
  <si>
    <t>JobID</t>
  </si>
  <si>
    <t>DepthUnits</t>
  </si>
  <si>
    <t>core</t>
  </si>
  <si>
    <t>feet</t>
  </si>
  <si>
    <t>Sample Type</t>
  </si>
  <si>
    <t>Check standard</t>
  </si>
  <si>
    <t>Test</t>
  </si>
  <si>
    <t>Sample No.</t>
  </si>
  <si>
    <r>
      <rPr>
        <b/>
        <sz val="10"/>
        <color theme="1"/>
        <rFont val="Arial"/>
        <family val="2"/>
      </rPr>
      <t>Do not</t>
    </r>
    <r>
      <rPr>
        <sz val="10"/>
        <color theme="1"/>
        <rFont val="Arial"/>
        <family val="2"/>
      </rPr>
      <t xml:space="preserve"> weigh sample blanks (BLK), just leave them in the tray.</t>
    </r>
  </si>
  <si>
    <t>Formula generated text</t>
  </si>
  <si>
    <t>Entered for program</t>
  </si>
  <si>
    <t xml:space="preserve">Not entered in program, kept for reference.  </t>
  </si>
  <si>
    <t>TOC_533</t>
  </si>
  <si>
    <t>Method TOC_533</t>
  </si>
  <si>
    <t>Sample Wt. (mg)</t>
  </si>
  <si>
    <t>Enter sample weight in milligrams.</t>
  </si>
  <si>
    <t>Note:  In this spreadsheet, the Sample No., Data file name, and Sample ID are based on entries under Well, Depth range, Sample number, and sub-desig(nation).</t>
  </si>
  <si>
    <t>The sample should be in the tray position under C#, the crucible number.</t>
  </si>
  <si>
    <t>Set up for 30 positions.</t>
  </si>
  <si>
    <t>Acquisition Type is TPH except for blank and first standard.  All other standards are TPH.</t>
  </si>
  <si>
    <t>Before using direct input, inspect for accuracy.</t>
  </si>
  <si>
    <t>Save direct input as a text file (tab delimited txt file) and then, delete rows not used while in that format.</t>
  </si>
  <si>
    <t>With gloves, obtain a new crucible.</t>
  </si>
  <si>
    <t>Carefully remove cap (if capped)</t>
  </si>
  <si>
    <t>Place crucible on the crucible holder, on the funnel base and place steel funnel over crucible (see figure to right).</t>
  </si>
  <si>
    <t>ring on crucible</t>
  </si>
  <si>
    <t>If weight is too low, replace crucible on crucible holder and add sample.</t>
  </si>
  <si>
    <t>crucible holder</t>
  </si>
  <si>
    <t>Firmly place a cap on the crucible and press into place.</t>
  </si>
  <si>
    <t>Wipe off spatula and funnel with a Kimwipe.  Ensure that there are no fibers left.</t>
  </si>
  <si>
    <t>funnel base</t>
  </si>
  <si>
    <t>After a few samples use a new Kimwipe</t>
  </si>
  <si>
    <t>We still have lots of Kimwipes.</t>
  </si>
  <si>
    <t>If you spill a sample on the scale, clean the scale with a Kimwipe and blow off any remaining dust.</t>
  </si>
  <si>
    <t>The formulas allow for additional identifiers (Add'l Ident.) for the Sample No., Data file, and Sample ID.</t>
  </si>
  <si>
    <t>For instance, sample 5B, with B under Add'l Ident, the formula creates a data file of WV6-5B-b for well WV6.</t>
  </si>
  <si>
    <t>You are encouraged to change the formulas to fit your needs, or enter the data manually.</t>
  </si>
  <si>
    <t>See Manual for additional instructions regarding data entry.</t>
  </si>
  <si>
    <t>The numbers on the tray position designate the position for the tray arm.  If you use a sample tray that does not start with 1, and you place the tray in the first position of the autosampler, the tray arm will assume that the first position, 1, is crucible 1, no matter what the first number is.</t>
  </si>
  <si>
    <t>If you use the tray starting with '76', only 24 samples can be loaded.</t>
  </si>
  <si>
    <t>funnel</t>
  </si>
  <si>
    <t>Filling Crucibles with Sample and Data Entry</t>
  </si>
  <si>
    <t>Read instructions below, also on Instructions sheet (for printing).</t>
  </si>
  <si>
    <t>Enter data for Sample ID, Position, Sample (Name), and Sample Wt. in milligrams, as necessary.</t>
  </si>
  <si>
    <t>You may use formulae, basing the ID, sample name and number, and data file on entries in well, depth, Spl. No., Add'l Ident, and Sub-Desig. columns.</t>
  </si>
  <si>
    <t>If sample is from a specific depth, leave "to" column blank.</t>
  </si>
  <si>
    <t>The file name, numbering system, data file system, sample ID system should be modified to fit the needs of the researcher.</t>
  </si>
  <si>
    <t xml:space="preserve">Enter depth units </t>
  </si>
  <si>
    <t>Formulas have been removed for those who prefer to just enter the names manually.</t>
  </si>
  <si>
    <t xml:space="preserve">Optional Entry  </t>
  </si>
  <si>
    <t>Test #</t>
  </si>
  <si>
    <t>Test date</t>
  </si>
  <si>
    <t>Not entered, may be used in sample ID</t>
  </si>
  <si>
    <t>Enter filename here</t>
  </si>
  <si>
    <t>STD1</t>
  </si>
  <si>
    <t>STD2</t>
  </si>
  <si>
    <t>STD3</t>
  </si>
  <si>
    <t>My ID is always STD-tnn, where "nn" is the test number</t>
  </si>
  <si>
    <t>This standard ensures that there are no issues with the first.</t>
  </si>
  <si>
    <t>STD1*</t>
  </si>
  <si>
    <t>*Add a test number here.</t>
  </si>
  <si>
    <t>STD2*</t>
  </si>
  <si>
    <t>STD3*</t>
  </si>
  <si>
    <t>STD4</t>
  </si>
  <si>
    <t>SH</t>
  </si>
  <si>
    <t>STD5</t>
  </si>
  <si>
    <t>MSEEL</t>
  </si>
  <si>
    <t>MSEEL MIP 3H - 23</t>
  </si>
  <si>
    <t>MSEEL MIP 3H - 24</t>
  </si>
  <si>
    <t>MSEEL MIP 3H - 25</t>
  </si>
  <si>
    <t>MSEEL MIP 3H - 26</t>
  </si>
  <si>
    <t>MSEEL MIP 3H - 27</t>
  </si>
  <si>
    <t>MSEEL MIP 3H - 28</t>
  </si>
  <si>
    <t>MSEEL MIP 3H - 29</t>
  </si>
  <si>
    <t>MSEEL MIP 3H - 30</t>
  </si>
  <si>
    <t>MSEEL MIP 3H - 31</t>
  </si>
  <si>
    <t>MSEEL MIP 3H - 32</t>
  </si>
  <si>
    <t>MSEEL MIP 3H - 33</t>
  </si>
  <si>
    <t>MSEEL MIP 3H - 34</t>
  </si>
  <si>
    <t>MSEEL MIP 3H - 35</t>
  </si>
  <si>
    <t>MSEEL MIP 3H - 36</t>
  </si>
  <si>
    <t>MSEEL MIP 3H - 37</t>
  </si>
  <si>
    <t>MSEEL MIP 3H - 38</t>
  </si>
  <si>
    <t>MSEEL MIP 3H - 39</t>
  </si>
  <si>
    <t>MSEEL MIP 3H - 40</t>
  </si>
  <si>
    <t>MSEEL MIP 3H - 41</t>
  </si>
  <si>
    <t>TOC_534</t>
  </si>
  <si>
    <t>MSEEL MIP 3H - 16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</si>
</sst>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7" x14ac:knownFonts="1">
    <font>
      <sz val="10"/>
      <color theme="1"/>
      <name val="Arial"/>
      <family val="2"/>
    </font>
    <font>
      <b/>
      <sz val="10"/>
      <color theme="1"/>
      <name val="Arial"/>
      <family val="2"/>
    </font>
    <font>
      <b/>
      <sz val="11"/>
      <color theme="1"/>
      <name val="Arial"/>
      <family val="2"/>
    </font>
    <font>
      <sz val="9"/>
      <color indexed="81"/>
      <name val="Tahoma"/>
      <family val="2"/>
    </font>
    <font>
      <b/>
      <sz val="9"/>
      <color indexed="81"/>
      <name val="Tahoma"/>
      <family val="2"/>
    </font>
    <font>
      <b/>
      <sz val="11"/>
      <color rgb="FFC00000"/>
      <name val="Arial"/>
      <family val="2"/>
    </font>
    <font>
      <b/>
      <sz val="10"/>
      <color rgb="FFC00000"/>
      <name val="Arial"/>
      <family val="2"/>
    </font>
  </fonts>
  <fills count="11">
    <fill>
      <patternFill patternType="none"/>
    </fill>
    <fill>
      <patternFill patternType="gray125"/>
    </fill>
    <fill>
      <patternFill patternType="solid">
        <fgColor rgb="FFFFE7E7"/>
        <bgColor indexed="64"/>
      </patternFill>
    </fill>
    <fill>
      <patternFill patternType="solid">
        <fgColor rgb="FFFFFAEB"/>
        <bgColor indexed="64"/>
      </patternFill>
    </fill>
    <fill>
      <patternFill patternType="solid">
        <fgColor rgb="FFFFF6E7"/>
        <bgColor indexed="64"/>
      </patternFill>
    </fill>
    <fill>
      <patternFill patternType="solid">
        <fgColor rgb="FFFFF5E5"/>
        <bgColor indexed="64"/>
      </patternFill>
    </fill>
    <fill>
      <patternFill patternType="solid">
        <fgColor rgb="FFF1FBFF"/>
        <bgColor indexed="64"/>
      </patternFill>
    </fill>
    <fill>
      <patternFill patternType="solid">
        <fgColor rgb="FFFBFFEB"/>
        <bgColor indexed="64"/>
      </patternFill>
    </fill>
    <fill>
      <patternFill patternType="solid">
        <fgColor rgb="FFF4FCFF"/>
        <bgColor indexed="64"/>
      </patternFill>
    </fill>
    <fill>
      <patternFill patternType="solid">
        <fgColor rgb="FFFFF4E7"/>
        <bgColor indexed="64"/>
      </patternFill>
    </fill>
    <fill>
      <patternFill patternType="solid">
        <fgColor rgb="FFFFFFFF"/>
        <bgColor indexed="64"/>
      </patternFill>
    </fill>
  </fills>
  <borders count="52">
    <border>
      <left/>
      <right/>
      <top/>
      <bottom/>
      <diagonal/>
    </border>
    <border>
      <left style="thin">
        <color theme="0" tint="-0.24994659260841701"/>
      </left>
      <right style="thin">
        <color auto="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indexed="64"/>
      </bottom>
      <diagonal/>
    </border>
    <border>
      <left/>
      <right style="thin">
        <color theme="0" tint="-0.24994659260841701"/>
      </right>
      <top style="thin">
        <color theme="0" tint="-0.24994659260841701"/>
      </top>
      <bottom style="thin">
        <color indexed="64"/>
      </bottom>
      <diagonal/>
    </border>
    <border>
      <left style="thin">
        <color theme="0" tint="-0.24994659260841701"/>
      </left>
      <right style="thin">
        <color auto="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auto="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theme="0" tint="-0.24994659260841701"/>
      </right>
      <top/>
      <bottom style="thin">
        <color theme="0" tint="-0.24994659260841701"/>
      </bottom>
      <diagonal/>
    </border>
    <border>
      <left/>
      <right style="thin">
        <color theme="0" tint="-0.24994659260841701"/>
      </right>
      <top/>
      <bottom style="thin">
        <color indexed="64"/>
      </bottom>
      <diagonal/>
    </border>
    <border>
      <left style="thin">
        <color theme="0" tint="-0.24994659260841701"/>
      </left>
      <right/>
      <top style="thin">
        <color indexed="64"/>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top/>
      <bottom style="thin">
        <color indexed="64"/>
      </bottom>
      <diagonal/>
    </border>
    <border>
      <left/>
      <right style="thin">
        <color theme="0" tint="-0.24994659260841701"/>
      </right>
      <top style="thin">
        <color indexed="64"/>
      </top>
      <bottom style="thin">
        <color theme="0" tint="-0.24994659260841701"/>
      </bottom>
      <diagonal/>
    </border>
    <border>
      <left/>
      <right style="thin">
        <color indexed="64"/>
      </right>
      <top style="thin">
        <color indexed="64"/>
      </top>
      <bottom style="thin">
        <color theme="0" tint="-0.24994659260841701"/>
      </bottom>
      <diagonal/>
    </border>
    <border>
      <left/>
      <right style="thin">
        <color indexed="64"/>
      </right>
      <top style="thin">
        <color theme="0" tint="-0.24994659260841701"/>
      </top>
      <bottom style="thin">
        <color theme="0" tint="-0.24994659260841701"/>
      </bottom>
      <diagonal/>
    </border>
    <border>
      <left/>
      <right style="thin">
        <color indexed="64"/>
      </right>
      <top style="thin">
        <color theme="0" tint="-0.24994659260841701"/>
      </top>
      <bottom style="thin">
        <color auto="1"/>
      </bottom>
      <diagonal/>
    </border>
    <border>
      <left style="thin">
        <color theme="0" tint="-0.24994659260841701"/>
      </left>
      <right style="thin">
        <color theme="1"/>
      </right>
      <top/>
      <bottom style="thin">
        <color indexed="64"/>
      </bottom>
      <diagonal/>
    </border>
    <border>
      <left style="thin">
        <color theme="0" tint="-0.24994659260841701"/>
      </left>
      <right style="thin">
        <color theme="1"/>
      </right>
      <top style="thin">
        <color indexed="64"/>
      </top>
      <bottom style="thin">
        <color theme="0" tint="-0.24994659260841701"/>
      </bottom>
      <diagonal/>
    </border>
    <border>
      <left style="thin">
        <color theme="0" tint="-0.24994659260841701"/>
      </left>
      <right style="thin">
        <color theme="1"/>
      </right>
      <top style="thin">
        <color theme="0" tint="-0.24994659260841701"/>
      </top>
      <bottom style="thin">
        <color theme="0" tint="-0.24994659260841701"/>
      </bottom>
      <diagonal/>
    </border>
    <border>
      <left style="thin">
        <color theme="0" tint="-0.24994659260841701"/>
      </left>
      <right style="thin">
        <color theme="1"/>
      </right>
      <top style="thin">
        <color theme="0" tint="-0.24994659260841701"/>
      </top>
      <bottom style="thin">
        <color indexed="64"/>
      </bottom>
      <diagonal/>
    </border>
    <border>
      <left style="thin">
        <color theme="1"/>
      </left>
      <right style="thin">
        <color theme="0" tint="-0.24994659260841701"/>
      </right>
      <top style="thin">
        <color indexed="64"/>
      </top>
      <bottom style="thin">
        <color theme="0" tint="-0.24994659260841701"/>
      </bottom>
      <diagonal/>
    </border>
    <border>
      <left style="thin">
        <color theme="1"/>
      </left>
      <right style="thin">
        <color theme="0" tint="-0.24994659260841701"/>
      </right>
      <top style="thin">
        <color theme="0" tint="-0.24994659260841701"/>
      </top>
      <bottom style="thin">
        <color theme="0" tint="-0.24994659260841701"/>
      </bottom>
      <diagonal/>
    </border>
    <border>
      <left style="thin">
        <color theme="1"/>
      </left>
      <right style="thin">
        <color theme="0" tint="-0.24994659260841701"/>
      </right>
      <top style="thin">
        <color theme="0" tint="-0.24994659260841701"/>
      </top>
      <bottom style="thin">
        <color indexed="64"/>
      </bottom>
      <diagonal/>
    </border>
    <border>
      <left style="thin">
        <color indexed="64"/>
      </left>
      <right style="thin">
        <color theme="0" tint="-0.24994659260841701"/>
      </right>
      <top/>
      <bottom style="thin">
        <color indexed="64"/>
      </bottom>
      <diagonal/>
    </border>
    <border>
      <left/>
      <right/>
      <top style="thin">
        <color indexed="64"/>
      </top>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top/>
      <bottom/>
      <diagonal/>
    </border>
    <border>
      <left style="thin">
        <color theme="0" tint="-0.24994659260841701"/>
      </left>
      <right style="thin">
        <color auto="1"/>
      </right>
      <top/>
      <bottom style="thin">
        <color theme="0" tint="-0.24994659260841701"/>
      </bottom>
      <diagonal/>
    </border>
    <border>
      <left style="thin">
        <color theme="1"/>
      </left>
      <right style="thin">
        <color theme="0" tint="-0.24994659260841701"/>
      </right>
      <top/>
      <bottom style="thin">
        <color theme="0" tint="-0.24994659260841701"/>
      </bottom>
      <diagonal/>
    </border>
    <border>
      <left style="thin">
        <color theme="0" tint="-0.24994659260841701"/>
      </left>
      <right style="thin">
        <color theme="1"/>
      </right>
      <top/>
      <bottom style="thin">
        <color theme="0" tint="-0.24994659260841701"/>
      </bottom>
      <diagonal/>
    </border>
    <border>
      <left/>
      <right style="thin">
        <color indexed="64"/>
      </right>
      <top/>
      <bottom style="thin">
        <color theme="0" tint="-0.24994659260841701"/>
      </bottom>
      <diagonal/>
    </border>
    <border>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0" tint="-0.24994659260841701"/>
      </bottom>
      <diagonal/>
    </border>
    <border>
      <left style="thin">
        <color theme="1"/>
      </left>
      <right style="thin">
        <color indexed="64"/>
      </right>
      <top style="thin">
        <color theme="0" tint="-0.24994659260841701"/>
      </top>
      <bottom style="thin">
        <color theme="0" tint="-0.24994659260841701"/>
      </bottom>
      <diagonal/>
    </border>
    <border>
      <left style="thin">
        <color theme="1"/>
      </left>
      <right style="thin">
        <color indexed="64"/>
      </right>
      <top style="thin">
        <color theme="0" tint="-0.24994659260841701"/>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style="thin">
        <color indexed="64"/>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right style="thin">
        <color indexed="64"/>
      </right>
      <top style="thin">
        <color indexed="64"/>
      </top>
      <bottom/>
      <diagonal/>
    </border>
    <border>
      <left style="thin">
        <color theme="0" tint="-0.24994659260841701"/>
      </left>
      <right/>
      <top style="thin">
        <color theme="0" tint="-0.24994659260841701"/>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s>
  <cellStyleXfs count="1">
    <xf numFmtId="0" fontId="0" fillId="0" borderId="0"/>
  </cellStyleXfs>
  <cellXfs count="175">
    <xf numFmtId="0" fontId="0" fillId="0" borderId="0" xfId="0"/>
    <xf numFmtId="0" fontId="0" fillId="0" borderId="0" xfId="0" applyAlignment="1"/>
    <xf numFmtId="164" fontId="0" fillId="0" borderId="0" xfId="0" applyNumberFormat="1" applyAlignment="1"/>
    <xf numFmtId="0" fontId="0" fillId="0" borderId="5" xfId="0" applyBorder="1" applyAlignment="1">
      <alignment horizontal="center"/>
    </xf>
    <xf numFmtId="0" fontId="0" fillId="0" borderId="2" xfId="0" applyBorder="1" applyAlignment="1">
      <alignment horizontal="center"/>
    </xf>
    <xf numFmtId="165" fontId="0" fillId="0" borderId="0" xfId="0" applyNumberFormat="1" applyAlignment="1"/>
    <xf numFmtId="0" fontId="1" fillId="0" borderId="0" xfId="0" applyFont="1" applyAlignment="1"/>
    <xf numFmtId="0" fontId="0" fillId="0" borderId="0" xfId="0" applyFill="1" applyBorder="1" applyAlignment="1"/>
    <xf numFmtId="0" fontId="0" fillId="0" borderId="0" xfId="0" applyBorder="1" applyAlignment="1"/>
    <xf numFmtId="0" fontId="0" fillId="0" borderId="0" xfId="0" applyBorder="1" applyAlignment="1">
      <alignment horizontal="center" vertical="center"/>
    </xf>
    <xf numFmtId="0" fontId="0" fillId="0" borderId="0" xfId="0" applyBorder="1" applyAlignment="1">
      <alignment vertical="center"/>
    </xf>
    <xf numFmtId="0" fontId="0" fillId="0" borderId="8" xfId="0" applyBorder="1" applyAlignment="1">
      <alignment horizontal="center"/>
    </xf>
    <xf numFmtId="0" fontId="2" fillId="0" borderId="0" xfId="0" applyFont="1" applyAlignment="1"/>
    <xf numFmtId="0" fontId="0" fillId="0" borderId="13" xfId="0" applyBorder="1" applyAlignment="1">
      <alignment wrapText="1"/>
    </xf>
    <xf numFmtId="164" fontId="0" fillId="0" borderId="5" xfId="0" applyNumberFormat="1" applyBorder="1" applyAlignment="1">
      <alignment horizontal="center"/>
    </xf>
    <xf numFmtId="164" fontId="0" fillId="0" borderId="2" xfId="0" applyNumberFormat="1" applyBorder="1" applyAlignment="1">
      <alignment horizontal="center"/>
    </xf>
    <xf numFmtId="164" fontId="0" fillId="2" borderId="12" xfId="0" applyNumberFormat="1" applyFill="1" applyBorder="1" applyAlignment="1">
      <alignment horizontal="center"/>
    </xf>
    <xf numFmtId="0" fontId="0" fillId="0" borderId="12" xfId="0" applyBorder="1" applyAlignment="1">
      <alignment horizontal="center"/>
    </xf>
    <xf numFmtId="164" fontId="0" fillId="2" borderId="0" xfId="0" applyNumberFormat="1" applyFill="1" applyBorder="1" applyAlignment="1"/>
    <xf numFmtId="164" fontId="0" fillId="0" borderId="0" xfId="0" applyNumberFormat="1" applyFill="1" applyBorder="1" applyAlignment="1"/>
    <xf numFmtId="0" fontId="0" fillId="0" borderId="11" xfId="0" applyBorder="1" applyAlignment="1">
      <alignment horizontal="center" wrapText="1"/>
    </xf>
    <xf numFmtId="0" fontId="0" fillId="0" borderId="11" xfId="0" applyFill="1" applyBorder="1" applyAlignment="1">
      <alignment horizontal="center" wrapText="1"/>
    </xf>
    <xf numFmtId="0" fontId="0" fillId="0" borderId="14" xfId="0" applyFill="1" applyBorder="1" applyAlignment="1">
      <alignment horizontal="center"/>
    </xf>
    <xf numFmtId="0" fontId="0" fillId="0" borderId="15" xfId="0" applyFill="1" applyBorder="1" applyAlignment="1">
      <alignment horizontal="center"/>
    </xf>
    <xf numFmtId="164" fontId="0" fillId="0" borderId="5" xfId="0" applyNumberFormat="1" applyFill="1" applyBorder="1" applyAlignment="1">
      <alignment horizontal="center"/>
    </xf>
    <xf numFmtId="0" fontId="0" fillId="0" borderId="13" xfId="0" applyFill="1" applyBorder="1" applyAlignment="1">
      <alignment horizontal="center" wrapText="1"/>
    </xf>
    <xf numFmtId="0" fontId="2" fillId="0" borderId="0" xfId="0" applyFont="1" applyAlignment="1">
      <alignment horizontal="right"/>
    </xf>
    <xf numFmtId="0" fontId="0" fillId="0" borderId="0" xfId="0" applyFill="1"/>
    <xf numFmtId="0" fontId="0" fillId="0" borderId="6" xfId="0" applyFill="1" applyBorder="1" applyAlignment="1">
      <alignment horizontal="center"/>
    </xf>
    <xf numFmtId="0" fontId="0" fillId="0" borderId="3" xfId="0" applyFill="1" applyBorder="1" applyAlignment="1">
      <alignment horizontal="center"/>
    </xf>
    <xf numFmtId="0" fontId="0" fillId="0" borderId="0" xfId="0" applyBorder="1"/>
    <xf numFmtId="49" fontId="0" fillId="0" borderId="0" xfId="0" applyNumberFormat="1" applyBorder="1" applyAlignment="1"/>
    <xf numFmtId="0" fontId="0" fillId="0" borderId="18" xfId="0" applyFill="1" applyBorder="1" applyAlignment="1">
      <alignment horizontal="center"/>
    </xf>
    <xf numFmtId="164" fontId="0" fillId="0" borderId="8" xfId="0" applyNumberFormat="1" applyBorder="1" applyAlignment="1">
      <alignment horizontal="center"/>
    </xf>
    <xf numFmtId="0" fontId="0" fillId="0" borderId="0" xfId="0" applyFill="1" applyAlignment="1"/>
    <xf numFmtId="0" fontId="2" fillId="0" borderId="0" xfId="0" applyFont="1" applyFill="1" applyAlignment="1"/>
    <xf numFmtId="165" fontId="0" fillId="0" borderId="0" xfId="0" applyNumberFormat="1" applyFill="1" applyBorder="1" applyAlignment="1"/>
    <xf numFmtId="0" fontId="0" fillId="0" borderId="0" xfId="0" applyFill="1" applyBorder="1" applyAlignment="1">
      <alignment horizontal="center" vertical="center"/>
    </xf>
    <xf numFmtId="0" fontId="0" fillId="0" borderId="0" xfId="0" applyFill="1" applyBorder="1" applyAlignment="1">
      <alignment horizontal="center"/>
    </xf>
    <xf numFmtId="0" fontId="0" fillId="0" borderId="0" xfId="0" applyBorder="1" applyAlignment="1">
      <alignment horizontal="center"/>
    </xf>
    <xf numFmtId="0" fontId="0" fillId="4" borderId="4" xfId="0" applyFill="1" applyBorder="1" applyAlignment="1">
      <alignment horizontal="center"/>
    </xf>
    <xf numFmtId="0" fontId="0" fillId="0" borderId="4" xfId="0" applyFill="1" applyBorder="1" applyAlignment="1">
      <alignment horizontal="center"/>
    </xf>
    <xf numFmtId="0" fontId="0" fillId="0" borderId="7" xfId="0" applyFill="1" applyBorder="1" applyAlignment="1">
      <alignment horizontal="center"/>
    </xf>
    <xf numFmtId="0" fontId="0" fillId="0" borderId="0" xfId="0" applyAlignment="1">
      <alignment horizontal="center"/>
    </xf>
    <xf numFmtId="0" fontId="2" fillId="0" borderId="0" xfId="0" applyFont="1" applyAlignment="1">
      <alignment horizontal="center"/>
    </xf>
    <xf numFmtId="0" fontId="0" fillId="0" borderId="8" xfId="0" applyFill="1" applyBorder="1" applyAlignment="1">
      <alignment horizontal="center"/>
    </xf>
    <xf numFmtId="0" fontId="0" fillId="0" borderId="23" xfId="0" applyFill="1" applyBorder="1" applyAlignment="1">
      <alignment horizontal="center"/>
    </xf>
    <xf numFmtId="0" fontId="0" fillId="0" borderId="5" xfId="0" applyFill="1" applyBorder="1" applyAlignment="1">
      <alignment horizontal="center"/>
    </xf>
    <xf numFmtId="0" fontId="0" fillId="0" borderId="24" xfId="0" applyFill="1" applyBorder="1" applyAlignment="1">
      <alignment horizontal="center"/>
    </xf>
    <xf numFmtId="0" fontId="0" fillId="0" borderId="27" xfId="0" applyFill="1" applyBorder="1" applyAlignment="1">
      <alignment horizontal="center"/>
    </xf>
    <xf numFmtId="0" fontId="0" fillId="0" borderId="28" xfId="0" applyFill="1" applyBorder="1" applyAlignment="1">
      <alignment horizontal="center"/>
    </xf>
    <xf numFmtId="0" fontId="0" fillId="0" borderId="2" xfId="0" applyFill="1" applyBorder="1" applyAlignment="1">
      <alignment horizontal="center"/>
    </xf>
    <xf numFmtId="0" fontId="0" fillId="0" borderId="25" xfId="0" applyFill="1" applyBorder="1" applyAlignment="1">
      <alignment horizontal="center"/>
    </xf>
    <xf numFmtId="0" fontId="0" fillId="0" borderId="26" xfId="0" applyFill="1" applyBorder="1" applyAlignment="1">
      <alignment horizontal="center"/>
    </xf>
    <xf numFmtId="165" fontId="0" fillId="5" borderId="8" xfId="0" applyNumberFormat="1" applyFill="1" applyBorder="1" applyAlignment="1">
      <alignment horizontal="center"/>
    </xf>
    <xf numFmtId="0" fontId="0" fillId="0" borderId="29" xfId="0" applyFill="1" applyBorder="1" applyAlignment="1">
      <alignment horizontal="center" wrapText="1"/>
    </xf>
    <xf numFmtId="0" fontId="0" fillId="0" borderId="22" xfId="0" applyFill="1" applyBorder="1" applyAlignment="1">
      <alignment horizontal="center" wrapText="1"/>
    </xf>
    <xf numFmtId="49" fontId="2" fillId="0" borderId="0" xfId="0" applyNumberFormat="1" applyFont="1" applyFill="1"/>
    <xf numFmtId="164" fontId="0" fillId="0" borderId="11" xfId="0" applyNumberFormat="1" applyBorder="1" applyAlignment="1">
      <alignment horizontal="center" wrapText="1"/>
    </xf>
    <xf numFmtId="0" fontId="0" fillId="0" borderId="0" xfId="0" applyFill="1" applyAlignment="1">
      <alignment horizontal="right"/>
    </xf>
    <xf numFmtId="0" fontId="0" fillId="6" borderId="0" xfId="0" applyFill="1" applyBorder="1"/>
    <xf numFmtId="0" fontId="0" fillId="3" borderId="0" xfId="0" applyFont="1" applyFill="1" applyAlignment="1"/>
    <xf numFmtId="0" fontId="0" fillId="0" borderId="0" xfId="0" applyFont="1" applyFill="1" applyAlignment="1"/>
    <xf numFmtId="0" fontId="0" fillId="0" borderId="0" xfId="0" applyFont="1" applyFill="1" applyAlignment="1">
      <alignment horizontal="right"/>
    </xf>
    <xf numFmtId="0" fontId="1" fillId="0" borderId="0" xfId="0" applyFont="1" applyFill="1" applyAlignment="1"/>
    <xf numFmtId="0" fontId="0" fillId="7" borderId="0" xfId="0" applyNumberFormat="1" applyFill="1" applyBorder="1" applyAlignment="1"/>
    <xf numFmtId="0" fontId="0" fillId="7" borderId="0" xfId="0" applyFill="1" applyBorder="1" applyAlignment="1"/>
    <xf numFmtId="0" fontId="0" fillId="0" borderId="6" xfId="0" applyFill="1" applyBorder="1"/>
    <xf numFmtId="164" fontId="0" fillId="2" borderId="8" xfId="0" applyNumberFormat="1" applyFill="1" applyBorder="1" applyAlignment="1">
      <alignment horizontal="center"/>
    </xf>
    <xf numFmtId="164" fontId="0" fillId="7" borderId="5" xfId="0" applyNumberFormat="1" applyFill="1" applyBorder="1" applyAlignment="1">
      <alignment horizontal="center"/>
    </xf>
    <xf numFmtId="164" fontId="0" fillId="7" borderId="2" xfId="0" applyNumberFormat="1" applyFill="1" applyBorder="1" applyAlignment="1">
      <alignment horizontal="center"/>
    </xf>
    <xf numFmtId="165" fontId="1" fillId="0" borderId="0" xfId="0" applyNumberFormat="1" applyFont="1" applyFill="1" applyBorder="1" applyAlignment="1"/>
    <xf numFmtId="164" fontId="0" fillId="7" borderId="12" xfId="0" applyNumberFormat="1" applyFill="1" applyBorder="1" applyAlignment="1">
      <alignment horizontal="center"/>
    </xf>
    <xf numFmtId="165" fontId="0" fillId="9" borderId="5" xfId="0" applyNumberFormat="1" applyFill="1" applyBorder="1" applyAlignment="1">
      <alignment horizontal="center"/>
    </xf>
    <xf numFmtId="165" fontId="0" fillId="9" borderId="2" xfId="0" applyNumberFormat="1" applyFill="1" applyBorder="1" applyAlignment="1">
      <alignment horizontal="center"/>
    </xf>
    <xf numFmtId="165" fontId="0" fillId="9" borderId="8" xfId="0" applyNumberFormat="1" applyFill="1" applyBorder="1" applyAlignment="1">
      <alignment horizontal="center"/>
    </xf>
    <xf numFmtId="0" fontId="0" fillId="9" borderId="0" xfId="0" applyFill="1"/>
    <xf numFmtId="0" fontId="0" fillId="5" borderId="0" xfId="0" applyFont="1" applyFill="1" applyAlignment="1"/>
    <xf numFmtId="0" fontId="0" fillId="0" borderId="0" xfId="0" applyFill="1" applyBorder="1"/>
    <xf numFmtId="164" fontId="0" fillId="0" borderId="5" xfId="0" applyNumberFormat="1" applyBorder="1" applyAlignment="1"/>
    <xf numFmtId="0" fontId="0" fillId="0" borderId="0" xfId="0" applyAlignment="1">
      <alignment horizontal="center" wrapText="1"/>
    </xf>
    <xf numFmtId="0" fontId="0" fillId="0" borderId="9" xfId="0" applyBorder="1" applyAlignment="1">
      <alignment horizontal="center" wrapText="1"/>
    </xf>
    <xf numFmtId="0" fontId="0" fillId="4" borderId="1" xfId="0" applyFill="1" applyBorder="1" applyAlignment="1">
      <alignment horizontal="center"/>
    </xf>
    <xf numFmtId="0" fontId="0" fillId="0" borderId="30" xfId="0" applyFill="1" applyBorder="1" applyAlignment="1">
      <alignment horizontal="center"/>
    </xf>
    <xf numFmtId="0" fontId="0" fillId="0" borderId="31" xfId="0" applyBorder="1"/>
    <xf numFmtId="0" fontId="0" fillId="0" borderId="32" xfId="0" applyFill="1" applyBorder="1" applyAlignment="1"/>
    <xf numFmtId="0" fontId="0" fillId="0" borderId="32" xfId="0" applyBorder="1" applyAlignment="1"/>
    <xf numFmtId="164" fontId="0" fillId="0" borderId="12" xfId="0" applyNumberFormat="1" applyFill="1" applyBorder="1" applyAlignment="1">
      <alignment horizontal="center"/>
    </xf>
    <xf numFmtId="0" fontId="0" fillId="0" borderId="16" xfId="0" applyFill="1" applyBorder="1" applyAlignment="1">
      <alignment horizontal="center"/>
    </xf>
    <xf numFmtId="165" fontId="0" fillId="9" borderId="12" xfId="0" applyNumberFormat="1" applyFill="1" applyBorder="1" applyAlignment="1">
      <alignment horizontal="center"/>
    </xf>
    <xf numFmtId="0" fontId="0" fillId="4" borderId="33" xfId="0" applyFill="1" applyBorder="1" applyAlignment="1">
      <alignment horizontal="center"/>
    </xf>
    <xf numFmtId="0" fontId="0" fillId="0" borderId="34" xfId="0" applyFill="1" applyBorder="1" applyAlignment="1">
      <alignment horizontal="center"/>
    </xf>
    <xf numFmtId="0" fontId="0" fillId="0" borderId="12" xfId="0" applyFill="1" applyBorder="1" applyAlignment="1">
      <alignment horizontal="center"/>
    </xf>
    <xf numFmtId="0" fontId="0" fillId="0" borderId="35" xfId="0" applyFill="1" applyBorder="1" applyAlignment="1">
      <alignment horizontal="center"/>
    </xf>
    <xf numFmtId="165" fontId="0" fillId="5" borderId="5" xfId="0" applyNumberFormat="1" applyFill="1" applyBorder="1" applyAlignment="1">
      <alignment horizontal="center"/>
    </xf>
    <xf numFmtId="0" fontId="0" fillId="0" borderId="10" xfId="0" applyFill="1" applyBorder="1" applyAlignment="1">
      <alignment horizontal="center" wrapText="1"/>
    </xf>
    <xf numFmtId="0" fontId="0" fillId="0" borderId="36" xfId="0" applyBorder="1"/>
    <xf numFmtId="0" fontId="0" fillId="0" borderId="20" xfId="0" applyBorder="1"/>
    <xf numFmtId="0" fontId="0" fillId="0" borderId="20" xfId="0" applyBorder="1" applyAlignment="1">
      <alignment vertical="center" wrapText="1"/>
    </xf>
    <xf numFmtId="0" fontId="0" fillId="0" borderId="21" xfId="0" applyBorder="1"/>
    <xf numFmtId="0" fontId="0" fillId="0" borderId="38" xfId="0" applyNumberFormat="1" applyBorder="1" applyAlignment="1">
      <alignment horizontal="left" wrapText="1"/>
    </xf>
    <xf numFmtId="0" fontId="0" fillId="0" borderId="39" xfId="0" applyNumberFormat="1" applyBorder="1"/>
    <xf numFmtId="0" fontId="0" fillId="0" borderId="40" xfId="0" applyNumberFormat="1" applyBorder="1" applyAlignment="1"/>
    <xf numFmtId="0" fontId="0" fillId="0" borderId="37" xfId="0" applyBorder="1"/>
    <xf numFmtId="0" fontId="0" fillId="0" borderId="20" xfId="0" applyNumberFormat="1" applyBorder="1"/>
    <xf numFmtId="0" fontId="0" fillId="0" borderId="21" xfId="0" applyNumberFormat="1" applyBorder="1"/>
    <xf numFmtId="0" fontId="0" fillId="0" borderId="19" xfId="0" applyNumberFormat="1" applyBorder="1" applyAlignment="1"/>
    <xf numFmtId="0" fontId="0" fillId="0" borderId="41" xfId="0" applyNumberFormat="1" applyBorder="1" applyAlignment="1"/>
    <xf numFmtId="0" fontId="0" fillId="0" borderId="0" xfId="0" applyAlignment="1">
      <alignment wrapText="1"/>
    </xf>
    <xf numFmtId="165" fontId="0" fillId="0" borderId="0" xfId="0" applyNumberFormat="1" applyFill="1" applyBorder="1" applyAlignment="1">
      <alignment horizontal="center"/>
    </xf>
    <xf numFmtId="164" fontId="0" fillId="0" borderId="0" xfId="0" applyNumberFormat="1" applyFill="1" applyBorder="1" applyAlignment="1">
      <alignment horizontal="center"/>
    </xf>
    <xf numFmtId="0" fontId="1" fillId="0" borderId="0" xfId="0" applyFont="1" applyFill="1" applyBorder="1" applyAlignment="1"/>
    <xf numFmtId="0" fontId="0" fillId="0" borderId="0" xfId="0" applyAlignment="1">
      <alignment horizontal="right"/>
    </xf>
    <xf numFmtId="0" fontId="1" fillId="0" borderId="0" xfId="0" applyFont="1" applyBorder="1" applyAlignment="1">
      <alignment horizontal="right"/>
    </xf>
    <xf numFmtId="0" fontId="1" fillId="0" borderId="0" xfId="0" applyFont="1"/>
    <xf numFmtId="0" fontId="0" fillId="0" borderId="0" xfId="0" applyFill="1" applyBorder="1" applyAlignment="1">
      <alignment wrapText="1"/>
    </xf>
    <xf numFmtId="0" fontId="5" fillId="0" borderId="0" xfId="0" applyFont="1" applyAlignment="1"/>
    <xf numFmtId="0" fontId="6" fillId="0" borderId="0" xfId="0" applyFont="1" applyFill="1" applyBorder="1" applyAlignment="1"/>
    <xf numFmtId="0" fontId="0" fillId="0" borderId="11" xfId="0" applyFill="1" applyBorder="1" applyAlignment="1">
      <alignment wrapText="1"/>
    </xf>
    <xf numFmtId="0" fontId="0" fillId="0" borderId="8" xfId="0" applyFill="1" applyBorder="1" applyAlignment="1"/>
    <xf numFmtId="0" fontId="0" fillId="0" borderId="5" xfId="0" applyFill="1" applyBorder="1" applyAlignment="1"/>
    <xf numFmtId="0" fontId="0" fillId="0" borderId="30" xfId="0" applyFill="1" applyBorder="1" applyAlignment="1"/>
    <xf numFmtId="0" fontId="0" fillId="6" borderId="0" xfId="0" applyFill="1" applyBorder="1" applyAlignment="1"/>
    <xf numFmtId="0" fontId="0" fillId="0" borderId="1" xfId="0" applyFill="1" applyBorder="1" applyAlignment="1">
      <alignment horizontal="center"/>
    </xf>
    <xf numFmtId="0" fontId="2" fillId="0" borderId="0" xfId="0" applyFont="1" applyAlignment="1">
      <alignment horizontal="center"/>
    </xf>
    <xf numFmtId="0" fontId="0" fillId="0" borderId="3" xfId="0" applyFill="1" applyBorder="1"/>
    <xf numFmtId="0" fontId="0" fillId="0" borderId="2" xfId="0" applyFill="1" applyBorder="1" applyAlignment="1"/>
    <xf numFmtId="0" fontId="0" fillId="8" borderId="18" xfId="0" applyFill="1" applyBorder="1"/>
    <xf numFmtId="0" fontId="0" fillId="10" borderId="6" xfId="0" applyFill="1" applyBorder="1" applyAlignment="1">
      <alignment horizontal="center"/>
    </xf>
    <xf numFmtId="0" fontId="1" fillId="0" borderId="30" xfId="0" applyFont="1" applyFill="1" applyBorder="1"/>
    <xf numFmtId="164" fontId="1" fillId="0" borderId="30" xfId="0" applyNumberFormat="1" applyFont="1" applyFill="1" applyBorder="1" applyAlignment="1"/>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7" xfId="0" applyBorder="1" applyAlignment="1">
      <alignment horizontal="center"/>
    </xf>
    <xf numFmtId="0" fontId="0" fillId="0" borderId="45" xfId="0" applyBorder="1"/>
    <xf numFmtId="0" fontId="0" fillId="0" borderId="4" xfId="0" applyBorder="1" applyAlignment="1">
      <alignment horizontal="center"/>
    </xf>
    <xf numFmtId="0" fontId="0" fillId="0" borderId="45" xfId="0" applyBorder="1" applyAlignment="1"/>
    <xf numFmtId="0" fontId="0" fillId="0" borderId="46" xfId="0" applyBorder="1" applyAlignment="1"/>
    <xf numFmtId="0" fontId="0" fillId="0" borderId="46" xfId="0" applyBorder="1"/>
    <xf numFmtId="164" fontId="0" fillId="0" borderId="45" xfId="0" applyNumberFormat="1" applyBorder="1" applyAlignment="1"/>
    <xf numFmtId="164" fontId="0" fillId="0" borderId="47" xfId="0" applyNumberFormat="1" applyBorder="1" applyAlignment="1"/>
    <xf numFmtId="164" fontId="0" fillId="0" borderId="2" xfId="0" applyNumberFormat="1" applyBorder="1" applyAlignment="1"/>
    <xf numFmtId="0" fontId="0" fillId="0" borderId="1" xfId="0" applyBorder="1" applyAlignment="1">
      <alignment horizontal="center"/>
    </xf>
    <xf numFmtId="0" fontId="0" fillId="0" borderId="9" xfId="0" applyBorder="1"/>
    <xf numFmtId="0" fontId="0" fillId="0" borderId="10" xfId="0" applyBorder="1"/>
    <xf numFmtId="164" fontId="0" fillId="0" borderId="8" xfId="0" applyNumberFormat="1" applyBorder="1" applyAlignment="1"/>
    <xf numFmtId="0" fontId="0" fillId="0" borderId="15" xfId="0" applyBorder="1" applyAlignment="1">
      <alignment horizontal="center"/>
    </xf>
    <xf numFmtId="0" fontId="0" fillId="0" borderId="14" xfId="0" applyBorder="1" applyAlignment="1">
      <alignment horizontal="center"/>
    </xf>
    <xf numFmtId="0" fontId="0" fillId="0" borderId="49" xfId="0"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18" xfId="0" applyBorder="1" applyAlignment="1">
      <alignment horizontal="center"/>
    </xf>
    <xf numFmtId="0" fontId="0" fillId="0" borderId="16" xfId="0" applyBorder="1" applyAlignment="1">
      <alignment horizontal="center"/>
    </xf>
    <xf numFmtId="0" fontId="0" fillId="0" borderId="50" xfId="0" applyFont="1" applyBorder="1" applyAlignment="1">
      <alignment horizontal="center"/>
    </xf>
    <xf numFmtId="0" fontId="0" fillId="0" borderId="50" xfId="0" applyBorder="1" applyAlignment="1">
      <alignment horizontal="center"/>
    </xf>
    <xf numFmtId="0" fontId="0" fillId="0" borderId="9" xfId="0" applyBorder="1" applyAlignment="1">
      <alignment horizontal="center"/>
    </xf>
    <xf numFmtId="0" fontId="0" fillId="0" borderId="30" xfId="0" applyBorder="1" applyAlignment="1">
      <alignment horizontal="center"/>
    </xf>
    <xf numFmtId="1" fontId="0" fillId="0" borderId="0" xfId="0" applyNumberFormat="1" applyBorder="1"/>
    <xf numFmtId="1" fontId="0" fillId="0" borderId="9" xfId="0" applyNumberFormat="1" applyBorder="1"/>
    <xf numFmtId="1" fontId="0" fillId="0" borderId="30" xfId="0" applyNumberFormat="1" applyBorder="1"/>
    <xf numFmtId="0" fontId="0" fillId="0" borderId="9" xfId="0" applyBorder="1" applyAlignment="1">
      <alignment horizontal="center" vertical="center"/>
    </xf>
    <xf numFmtId="0" fontId="0" fillId="0" borderId="10" xfId="0" applyBorder="1" applyAlignment="1">
      <alignment horizontal="center" vertical="center"/>
    </xf>
    <xf numFmtId="0" fontId="0" fillId="0" borderId="30" xfId="0" applyBorder="1" applyAlignment="1">
      <alignment horizontal="center" vertical="center"/>
    </xf>
    <xf numFmtId="0" fontId="0" fillId="0" borderId="48" xfId="0" applyBorder="1" applyAlignment="1">
      <alignment horizontal="center" vertical="center"/>
    </xf>
    <xf numFmtId="0" fontId="0" fillId="0" borderId="37" xfId="0" applyBorder="1" applyAlignment="1">
      <alignment horizontal="center" vertical="center"/>
    </xf>
    <xf numFmtId="0" fontId="0" fillId="0" borderId="11" xfId="0" applyBorder="1" applyAlignment="1">
      <alignment horizontal="center"/>
    </xf>
    <xf numFmtId="1" fontId="0" fillId="0" borderId="9" xfId="0" applyNumberFormat="1" applyFill="1" applyBorder="1"/>
    <xf numFmtId="164" fontId="0" fillId="0" borderId="51" xfId="0" applyNumberFormat="1" applyFill="1" applyBorder="1" applyAlignment="1">
      <alignment horizontal="center"/>
    </xf>
    <xf numFmtId="164" fontId="0" fillId="0" borderId="9" xfId="0" applyNumberFormat="1" applyBorder="1" applyAlignment="1">
      <alignment horizontal="center"/>
    </xf>
    <xf numFmtId="0" fontId="0" fillId="0" borderId="17" xfId="0" applyBorder="1" applyAlignment="1">
      <alignment horizontal="center" wrapText="1"/>
    </xf>
    <xf numFmtId="0" fontId="0" fillId="0" borderId="10" xfId="0" applyBorder="1" applyAlignment="1">
      <alignment horizontal="center" wrapText="1"/>
    </xf>
    <xf numFmtId="0" fontId="2" fillId="0" borderId="0" xfId="0" applyFont="1" applyAlignment="1">
      <alignment horizontal="center"/>
    </xf>
    <xf numFmtId="0" fontId="0" fillId="0" borderId="0" xfId="0" applyBorder="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colors>
    <mruColors>
      <color rgb="FFFFFFFF"/>
      <color rgb="FFF4FCFF"/>
      <color rgb="FFFBFFF0"/>
      <color rgb="FFFFF4E7"/>
      <color rgb="FFFBFFEB"/>
      <color rgb="FFFFFFEB"/>
      <color rgb="FFF0FDFF"/>
      <color rgb="FFDCFFFF"/>
      <color rgb="FFFFF6E7"/>
      <color rgb="FFFFF6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16</xdr:col>
      <xdr:colOff>391583</xdr:colOff>
      <xdr:row>45</xdr:row>
      <xdr:rowOff>10584</xdr:rowOff>
    </xdr:from>
    <xdr:to>
      <xdr:col>19</xdr:col>
      <xdr:colOff>266274</xdr:colOff>
      <xdr:row>62</xdr:row>
      <xdr:rowOff>76200</xdr:rowOff>
    </xdr:to>
    <xdr:grpSp>
      <xdr:nvGrpSpPr>
        <xdr:cNvPr id="3" name="Group 2"/>
        <xdr:cNvGrpSpPr/>
      </xdr:nvGrpSpPr>
      <xdr:grpSpPr>
        <a:xfrm>
          <a:off x="11578166" y="8752417"/>
          <a:ext cx="4743025" cy="2764366"/>
          <a:chOff x="10551583" y="10064751"/>
          <a:chExt cx="2467607" cy="2764366"/>
        </a:xfrm>
      </xdr:grpSpPr>
      <xdr:pic>
        <xdr:nvPicPr>
          <xdr:cNvPr id="4"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0731501" y="10085917"/>
            <a:ext cx="2287689" cy="2743200"/>
          </a:xfrm>
          <a:prstGeom prst="rect">
            <a:avLst/>
          </a:prstGeom>
          <a:noFill/>
        </xdr:spPr>
      </xdr:pic>
      <xdr:cxnSp macro="">
        <xdr:nvCxnSpPr>
          <xdr:cNvPr id="5" name="Straight Arrow Connector 4"/>
          <xdr:cNvCxnSpPr/>
        </xdr:nvCxnSpPr>
        <xdr:spPr>
          <a:xfrm>
            <a:off x="10551583" y="11260667"/>
            <a:ext cx="1174750" cy="179916"/>
          </a:xfrm>
          <a:prstGeom prst="straightConnector1">
            <a:avLst/>
          </a:prstGeom>
          <a:ln w="12700">
            <a:solidFill>
              <a:srgbClr val="5EFF43"/>
            </a:solidFill>
            <a:tailEnd type="stealth" w="lg" len="lg"/>
          </a:ln>
        </xdr:spPr>
        <xdr:style>
          <a:lnRef idx="1">
            <a:schemeClr val="accent1"/>
          </a:lnRef>
          <a:fillRef idx="0">
            <a:schemeClr val="accent1"/>
          </a:fillRef>
          <a:effectRef idx="0">
            <a:schemeClr val="accent1"/>
          </a:effectRef>
          <a:fontRef idx="minor">
            <a:schemeClr val="tx1"/>
          </a:fontRef>
        </xdr:style>
      </xdr:cxnSp>
      <xdr:cxnSp macro="">
        <xdr:nvCxnSpPr>
          <xdr:cNvPr id="6" name="Straight Arrow Connector 5"/>
          <xdr:cNvCxnSpPr/>
        </xdr:nvCxnSpPr>
        <xdr:spPr>
          <a:xfrm>
            <a:off x="10615083" y="11758083"/>
            <a:ext cx="1051983" cy="194733"/>
          </a:xfrm>
          <a:prstGeom prst="straightConnector1">
            <a:avLst/>
          </a:prstGeom>
          <a:ln w="12700">
            <a:solidFill>
              <a:srgbClr val="D01F02"/>
            </a:solidFill>
            <a:tailEnd type="stealth" w="lg" len="lg"/>
          </a:ln>
        </xdr:spPr>
        <xdr:style>
          <a:lnRef idx="1">
            <a:schemeClr val="accent1"/>
          </a:lnRef>
          <a:fillRef idx="0">
            <a:schemeClr val="accent1"/>
          </a:fillRef>
          <a:effectRef idx="0">
            <a:schemeClr val="accent1"/>
          </a:effectRef>
          <a:fontRef idx="minor">
            <a:schemeClr val="tx1"/>
          </a:fontRef>
        </xdr:style>
      </xdr:cxnSp>
      <xdr:cxnSp macro="">
        <xdr:nvCxnSpPr>
          <xdr:cNvPr id="7" name="Straight Arrow Connector 6"/>
          <xdr:cNvCxnSpPr/>
        </xdr:nvCxnSpPr>
        <xdr:spPr>
          <a:xfrm>
            <a:off x="10593916" y="12350751"/>
            <a:ext cx="855133" cy="61382"/>
          </a:xfrm>
          <a:prstGeom prst="straightConnector1">
            <a:avLst/>
          </a:prstGeom>
          <a:ln w="12700">
            <a:solidFill>
              <a:srgbClr val="D01F02"/>
            </a:solidFill>
            <a:tailEnd type="stealth" w="lg" len="lg"/>
          </a:ln>
        </xdr:spPr>
        <xdr:style>
          <a:lnRef idx="1">
            <a:schemeClr val="accent1"/>
          </a:lnRef>
          <a:fillRef idx="0">
            <a:schemeClr val="accent1"/>
          </a:fillRef>
          <a:effectRef idx="0">
            <a:schemeClr val="accent1"/>
          </a:effectRef>
          <a:fontRef idx="minor">
            <a:schemeClr val="tx1"/>
          </a:fontRef>
        </xdr:style>
      </xdr:cxnSp>
      <xdr:cxnSp macro="">
        <xdr:nvCxnSpPr>
          <xdr:cNvPr id="8" name="Straight Arrow Connector 7"/>
          <xdr:cNvCxnSpPr/>
        </xdr:nvCxnSpPr>
        <xdr:spPr>
          <a:xfrm>
            <a:off x="11355916" y="10064751"/>
            <a:ext cx="247650" cy="311149"/>
          </a:xfrm>
          <a:prstGeom prst="straightConnector1">
            <a:avLst/>
          </a:prstGeom>
          <a:ln w="12700">
            <a:solidFill>
              <a:srgbClr val="5EFF43"/>
            </a:solidFill>
            <a:tailEnd type="stealth" w="lg" len="lg"/>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43</xdr:row>
      <xdr:rowOff>28575</xdr:rowOff>
    </xdr:from>
    <xdr:to>
      <xdr:col>7</xdr:col>
      <xdr:colOff>29207</xdr:colOff>
      <xdr:row>60</xdr:row>
      <xdr:rowOff>66675</xdr:rowOff>
    </xdr:to>
    <xdr:grpSp>
      <xdr:nvGrpSpPr>
        <xdr:cNvPr id="4" name="Group 3"/>
        <xdr:cNvGrpSpPr/>
      </xdr:nvGrpSpPr>
      <xdr:grpSpPr>
        <a:xfrm>
          <a:off x="1771650" y="6991350"/>
          <a:ext cx="2467607" cy="2790825"/>
          <a:chOff x="10532533" y="10038292"/>
          <a:chExt cx="2486657" cy="2790825"/>
        </a:xfrm>
      </xdr:grpSpPr>
      <xdr:pic>
        <xdr:nvPicPr>
          <xdr:cNvPr id="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0731501" y="10085917"/>
            <a:ext cx="2287689" cy="2743200"/>
          </a:xfrm>
          <a:prstGeom prst="rect">
            <a:avLst/>
          </a:prstGeom>
          <a:noFill/>
        </xdr:spPr>
      </xdr:pic>
      <xdr:cxnSp macro="">
        <xdr:nvCxnSpPr>
          <xdr:cNvPr id="6" name="Straight Arrow Connector 5"/>
          <xdr:cNvCxnSpPr/>
        </xdr:nvCxnSpPr>
        <xdr:spPr>
          <a:xfrm>
            <a:off x="10551583" y="11260667"/>
            <a:ext cx="1174750" cy="179916"/>
          </a:xfrm>
          <a:prstGeom prst="straightConnector1">
            <a:avLst/>
          </a:prstGeom>
          <a:ln w="12700">
            <a:solidFill>
              <a:srgbClr val="5EFF43"/>
            </a:solidFill>
            <a:tailEnd type="stealth" w="lg" len="lg"/>
          </a:ln>
        </xdr:spPr>
        <xdr:style>
          <a:lnRef idx="1">
            <a:schemeClr val="accent1"/>
          </a:lnRef>
          <a:fillRef idx="0">
            <a:schemeClr val="accent1"/>
          </a:fillRef>
          <a:effectRef idx="0">
            <a:schemeClr val="accent1"/>
          </a:effectRef>
          <a:fontRef idx="minor">
            <a:schemeClr val="tx1"/>
          </a:fontRef>
        </xdr:style>
      </xdr:cxnSp>
      <xdr:cxnSp macro="">
        <xdr:nvCxnSpPr>
          <xdr:cNvPr id="7" name="Straight Arrow Connector 6"/>
          <xdr:cNvCxnSpPr/>
        </xdr:nvCxnSpPr>
        <xdr:spPr>
          <a:xfrm>
            <a:off x="10532533" y="11733742"/>
            <a:ext cx="1134533" cy="219074"/>
          </a:xfrm>
          <a:prstGeom prst="straightConnector1">
            <a:avLst/>
          </a:prstGeom>
          <a:ln w="12700">
            <a:solidFill>
              <a:srgbClr val="D01F02"/>
            </a:solidFill>
            <a:tailEnd type="stealth" w="lg" len="lg"/>
          </a:ln>
        </xdr:spPr>
        <xdr:style>
          <a:lnRef idx="1">
            <a:schemeClr val="accent1"/>
          </a:lnRef>
          <a:fillRef idx="0">
            <a:schemeClr val="accent1"/>
          </a:fillRef>
          <a:effectRef idx="0">
            <a:schemeClr val="accent1"/>
          </a:effectRef>
          <a:fontRef idx="minor">
            <a:schemeClr val="tx1"/>
          </a:fontRef>
        </xdr:style>
      </xdr:cxnSp>
      <xdr:cxnSp macro="">
        <xdr:nvCxnSpPr>
          <xdr:cNvPr id="8" name="Straight Arrow Connector 7"/>
          <xdr:cNvCxnSpPr/>
        </xdr:nvCxnSpPr>
        <xdr:spPr>
          <a:xfrm>
            <a:off x="10589683" y="12362392"/>
            <a:ext cx="859366" cy="49741"/>
          </a:xfrm>
          <a:prstGeom prst="straightConnector1">
            <a:avLst/>
          </a:prstGeom>
          <a:ln w="12700">
            <a:solidFill>
              <a:srgbClr val="D01F02"/>
            </a:solidFill>
            <a:tailEnd type="stealth" w="lg" len="lg"/>
          </a:ln>
        </xdr:spPr>
        <xdr:style>
          <a:lnRef idx="1">
            <a:schemeClr val="accent1"/>
          </a:lnRef>
          <a:fillRef idx="0">
            <a:schemeClr val="accent1"/>
          </a:fillRef>
          <a:effectRef idx="0">
            <a:schemeClr val="accent1"/>
          </a:effectRef>
          <a:fontRef idx="minor">
            <a:schemeClr val="tx1"/>
          </a:fontRef>
        </xdr:style>
      </xdr:cxnSp>
      <xdr:cxnSp macro="">
        <xdr:nvCxnSpPr>
          <xdr:cNvPr id="9" name="Straight Arrow Connector 8"/>
          <xdr:cNvCxnSpPr/>
        </xdr:nvCxnSpPr>
        <xdr:spPr>
          <a:xfrm>
            <a:off x="11399308" y="10038292"/>
            <a:ext cx="204258" cy="337608"/>
          </a:xfrm>
          <a:prstGeom prst="straightConnector1">
            <a:avLst/>
          </a:prstGeom>
          <a:ln w="12700">
            <a:solidFill>
              <a:srgbClr val="5EFF43"/>
            </a:solidFill>
            <a:tailEnd type="stealth" w="lg" len="lg"/>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workbookViewId="0">
      <selection activeCell="I26" sqref="I26"/>
    </sheetView>
  </sheetViews>
  <sheetFormatPr defaultRowHeight="12.75" x14ac:dyDescent="0.2"/>
  <cols>
    <col min="1" max="2" width="18.140625" bestFit="1" customWidth="1"/>
    <col min="3" max="3" width="11.7109375" customWidth="1"/>
    <col min="4" max="4" width="9.85546875" customWidth="1"/>
    <col min="5" max="5" width="11" customWidth="1"/>
    <col min="6" max="6" width="9.28515625" customWidth="1"/>
    <col min="7" max="7" width="10.28515625" customWidth="1"/>
    <col min="8" max="8" width="11.7109375" customWidth="1"/>
    <col min="9" max="9" width="8.5703125" bestFit="1" customWidth="1"/>
    <col min="10" max="10" width="11.5703125" customWidth="1"/>
    <col min="11" max="11" width="14.28515625" customWidth="1"/>
    <col min="12" max="12" width="7" customWidth="1"/>
    <col min="13" max="13" width="10.28515625" customWidth="1"/>
  </cols>
  <sheetData>
    <row r="1" spans="1:14" x14ac:dyDescent="0.2">
      <c r="A1" s="131" t="s">
        <v>46</v>
      </c>
      <c r="B1" s="132" t="s">
        <v>47</v>
      </c>
      <c r="C1" s="132" t="s">
        <v>48</v>
      </c>
      <c r="D1" s="132" t="s">
        <v>49</v>
      </c>
      <c r="E1" s="132" t="s">
        <v>50</v>
      </c>
      <c r="F1" s="132" t="s">
        <v>51</v>
      </c>
      <c r="G1" s="132" t="s">
        <v>52</v>
      </c>
      <c r="H1" s="132" t="s">
        <v>53</v>
      </c>
      <c r="I1" s="132" t="s">
        <v>54</v>
      </c>
      <c r="J1" s="132" t="s">
        <v>55</v>
      </c>
      <c r="K1" s="132" t="s">
        <v>56</v>
      </c>
      <c r="L1" s="132" t="s">
        <v>57</v>
      </c>
      <c r="M1" s="133" t="s">
        <v>58</v>
      </c>
      <c r="N1" s="43"/>
    </row>
    <row r="2" spans="1:14" x14ac:dyDescent="0.2">
      <c r="A2" s="139" t="str">
        <f>Setup!C6</f>
        <v>Blank1</v>
      </c>
      <c r="B2" s="22" t="str">
        <f>Setup!F6</f>
        <v>BLANK</v>
      </c>
      <c r="C2" s="11" t="str">
        <f>Setup!D6</f>
        <v>TOC_533</v>
      </c>
      <c r="D2" s="11">
        <f>Setup!E6</f>
        <v>1</v>
      </c>
      <c r="E2" s="11" t="str">
        <f>IF(Setup!M6="","",Setup!M6)</f>
        <v/>
      </c>
      <c r="F2" s="16">
        <v>100</v>
      </c>
      <c r="G2" s="11" t="str">
        <f>Setup!I6</f>
        <v>BLK</v>
      </c>
      <c r="H2" s="11"/>
      <c r="I2" s="11" t="str">
        <f>IF(Setup!K6="","",Setup!K6)</f>
        <v/>
      </c>
      <c r="J2" s="11" t="str">
        <f>IF(Setup!N6="","",Setup!N6)</f>
        <v/>
      </c>
      <c r="K2" s="11" t="str">
        <f>IF(Setup!O6="","",Setup!O6)</f>
        <v/>
      </c>
      <c r="L2" s="11" t="str">
        <f>IF(Setup!$G$3="Enter filename here","",Setup!$G$3)</f>
        <v/>
      </c>
      <c r="M2" s="134"/>
      <c r="N2" s="43"/>
    </row>
    <row r="3" spans="1:14" x14ac:dyDescent="0.2">
      <c r="A3" s="135" t="s">
        <v>111</v>
      </c>
      <c r="B3" s="23" t="s">
        <v>111</v>
      </c>
      <c r="C3" s="3" t="str">
        <f>Setup!D7</f>
        <v>TOC_533</v>
      </c>
      <c r="D3" s="3">
        <f>Setup!E7</f>
        <v>2</v>
      </c>
      <c r="E3" s="3" t="str">
        <f>IF(Setup!M7="","",Setup!M7)</f>
        <v/>
      </c>
      <c r="F3" s="14">
        <v>95.1</v>
      </c>
      <c r="G3" s="3" t="str">
        <f>Setup!I7</f>
        <v>STD</v>
      </c>
      <c r="H3" s="3" t="str">
        <f>IF(Setup!J7="","",Setup!J7)</f>
        <v/>
      </c>
      <c r="I3" s="3" t="str">
        <f>IF(Setup!K7="","",Setup!K7)</f>
        <v/>
      </c>
      <c r="J3" s="3" t="str">
        <f>IF(Setup!N7="","",Setup!N7)</f>
        <v/>
      </c>
      <c r="K3" s="3" t="str">
        <f>IF(Setup!O7="","",Setup!O7)</f>
        <v/>
      </c>
      <c r="L3" s="3" t="str">
        <f>IF(Setup!$G$3="Enter filename here","",Setup!$G$3)</f>
        <v/>
      </c>
      <c r="M3" s="136"/>
      <c r="N3" s="43"/>
    </row>
    <row r="4" spans="1:14" x14ac:dyDescent="0.2">
      <c r="A4" s="137" t="s">
        <v>112</v>
      </c>
      <c r="B4" s="39" t="s">
        <v>112</v>
      </c>
      <c r="C4" s="3" t="str">
        <f>Setup!D8</f>
        <v>TOC_533</v>
      </c>
      <c r="D4" s="3">
        <f>Setup!E8</f>
        <v>3</v>
      </c>
      <c r="E4" s="3" t="str">
        <f>IF(Setup!M8="","",Setup!M8)</f>
        <v/>
      </c>
      <c r="F4" s="14">
        <v>90.4</v>
      </c>
      <c r="G4" s="3" t="str">
        <f>Setup!I8</f>
        <v>TPH</v>
      </c>
      <c r="H4" s="154"/>
      <c r="I4" s="30"/>
      <c r="J4" s="155" t="str">
        <f>IF(Setup!N8="","",Setup!N8)</f>
        <v/>
      </c>
      <c r="K4" s="3" t="str">
        <f>IF(Setup!O8="","",Setup!O8)</f>
        <v/>
      </c>
      <c r="L4" s="3" t="str">
        <f>IF(Setup!$G$3="Enter filename here","",Setup!$G$3)</f>
        <v/>
      </c>
      <c r="M4" s="136"/>
      <c r="N4" s="43"/>
    </row>
    <row r="5" spans="1:14" x14ac:dyDescent="0.2">
      <c r="A5" s="79" t="s">
        <v>124</v>
      </c>
      <c r="B5" s="79" t="s">
        <v>124</v>
      </c>
      <c r="C5" s="3" t="str">
        <f>Setup!D9</f>
        <v>TOC_533</v>
      </c>
      <c r="D5" s="3">
        <f>Setup!E9</f>
        <v>4</v>
      </c>
      <c r="E5" s="3" t="s">
        <v>121</v>
      </c>
      <c r="F5" s="14">
        <v>87.4</v>
      </c>
      <c r="G5" s="147" t="str">
        <f>Setup!I9</f>
        <v>TPH</v>
      </c>
      <c r="H5" s="39" t="s">
        <v>123</v>
      </c>
      <c r="I5" s="158">
        <v>7507</v>
      </c>
      <c r="J5" s="39" t="str">
        <f>IF(Setup!N9="","",Setup!N9)</f>
        <v>drill</v>
      </c>
      <c r="K5" s="150" t="str">
        <f>IF(Setup!O9="","",Setup!O9)</f>
        <v>core</v>
      </c>
      <c r="L5" s="3" t="str">
        <f>IF(Setup!$G$3="Enter filename here","",Setup!$G$3)</f>
        <v/>
      </c>
      <c r="M5" s="136" t="s">
        <v>60</v>
      </c>
      <c r="N5" s="43"/>
    </row>
    <row r="6" spans="1:14" x14ac:dyDescent="0.2">
      <c r="A6" s="79" t="s">
        <v>125</v>
      </c>
      <c r="B6" s="79" t="s">
        <v>125</v>
      </c>
      <c r="C6" s="3" t="str">
        <f>Setup!D10</f>
        <v>TOC_533</v>
      </c>
      <c r="D6" s="3">
        <f>Setup!E10</f>
        <v>5</v>
      </c>
      <c r="E6" s="3" t="s">
        <v>121</v>
      </c>
      <c r="F6" s="14">
        <v>97.1</v>
      </c>
      <c r="G6" s="147" t="str">
        <f>Setup!I10</f>
        <v>TPH</v>
      </c>
      <c r="H6" s="39" t="s">
        <v>123</v>
      </c>
      <c r="I6" s="158">
        <v>7510</v>
      </c>
      <c r="J6" s="39" t="str">
        <f>IF(Setup!N10="","",Setup!N10)</f>
        <v>drill</v>
      </c>
      <c r="K6" s="150" t="str">
        <f>IF(Setup!O10="","",Setup!O10)</f>
        <v>core</v>
      </c>
      <c r="L6" s="3" t="str">
        <f>IF(Setup!$G$3="Enter filename here","",Setup!$G$3)</f>
        <v/>
      </c>
      <c r="M6" s="136" t="s">
        <v>60</v>
      </c>
      <c r="N6" s="43"/>
    </row>
    <row r="7" spans="1:14" x14ac:dyDescent="0.2">
      <c r="A7" s="79" t="s">
        <v>126</v>
      </c>
      <c r="B7" s="79" t="s">
        <v>126</v>
      </c>
      <c r="C7" s="3" t="str">
        <f>Setup!D11</f>
        <v>TOC_533</v>
      </c>
      <c r="D7" s="3">
        <f>Setup!E11</f>
        <v>6</v>
      </c>
      <c r="E7" s="3" t="s">
        <v>121</v>
      </c>
      <c r="F7" s="14">
        <v>81.7</v>
      </c>
      <c r="G7" s="147" t="str">
        <f>Setup!I11</f>
        <v>TPH</v>
      </c>
      <c r="H7" s="39" t="s">
        <v>123</v>
      </c>
      <c r="I7" s="158">
        <v>7513</v>
      </c>
      <c r="J7" s="39" t="str">
        <f>IF(Setup!N11="","",Setup!N11)</f>
        <v>drill</v>
      </c>
      <c r="K7" s="150" t="str">
        <f>IF(Setup!O11="","",Setup!O11)</f>
        <v>core</v>
      </c>
      <c r="L7" s="3" t="str">
        <f>IF(Setup!$G$3="Enter filename here","",Setup!$G$3)</f>
        <v/>
      </c>
      <c r="M7" s="136" t="s">
        <v>60</v>
      </c>
      <c r="N7" s="43"/>
    </row>
    <row r="8" spans="1:14" x14ac:dyDescent="0.2">
      <c r="A8" s="79" t="s">
        <v>127</v>
      </c>
      <c r="B8" s="79" t="s">
        <v>127</v>
      </c>
      <c r="C8" s="3" t="str">
        <f>Setup!D12</f>
        <v>TOC_533</v>
      </c>
      <c r="D8" s="3">
        <f>Setup!E12</f>
        <v>7</v>
      </c>
      <c r="E8" s="3" t="s">
        <v>121</v>
      </c>
      <c r="F8" s="14">
        <v>93.5</v>
      </c>
      <c r="G8" s="147" t="str">
        <f>Setup!I12</f>
        <v>TPH</v>
      </c>
      <c r="H8" s="39" t="s">
        <v>123</v>
      </c>
      <c r="I8" s="158">
        <v>7516</v>
      </c>
      <c r="J8" s="39" t="str">
        <f>IF(Setup!N12="","",Setup!N12)</f>
        <v>drill</v>
      </c>
      <c r="K8" s="150" t="str">
        <f>IF(Setup!O12="","",Setup!O12)</f>
        <v>core</v>
      </c>
      <c r="L8" s="3" t="str">
        <f>IF(Setup!$G$3="Enter filename here","",Setup!$G$3)</f>
        <v/>
      </c>
      <c r="M8" s="136" t="s">
        <v>60</v>
      </c>
      <c r="N8" s="43"/>
    </row>
    <row r="9" spans="1:14" x14ac:dyDescent="0.2">
      <c r="A9" s="79" t="s">
        <v>128</v>
      </c>
      <c r="B9" s="79" t="s">
        <v>128</v>
      </c>
      <c r="C9" s="3" t="str">
        <f>Setup!D13</f>
        <v>TOC_533</v>
      </c>
      <c r="D9" s="3">
        <f>Setup!E13</f>
        <v>8</v>
      </c>
      <c r="E9" s="3" t="s">
        <v>121</v>
      </c>
      <c r="F9" s="14">
        <v>96.4</v>
      </c>
      <c r="G9" s="147" t="str">
        <f>Setup!I13</f>
        <v>TPH</v>
      </c>
      <c r="H9" s="39" t="s">
        <v>123</v>
      </c>
      <c r="I9" s="158">
        <v>7519</v>
      </c>
      <c r="J9" s="39" t="str">
        <f>IF(Setup!N13="","",Setup!N13)</f>
        <v>drill</v>
      </c>
      <c r="K9" s="150" t="str">
        <f>IF(Setup!O13="","",Setup!O13)</f>
        <v>core</v>
      </c>
      <c r="L9" s="3" t="str">
        <f>IF(Setup!$G$3="Enter filename here","",Setup!$G$3)</f>
        <v/>
      </c>
      <c r="M9" s="136" t="s">
        <v>60</v>
      </c>
      <c r="N9" s="43"/>
    </row>
    <row r="10" spans="1:14" x14ac:dyDescent="0.2">
      <c r="A10" s="79" t="s">
        <v>129</v>
      </c>
      <c r="B10" s="79" t="s">
        <v>129</v>
      </c>
      <c r="C10" s="3" t="str">
        <f>Setup!D14</f>
        <v>TOC_533</v>
      </c>
      <c r="D10" s="3">
        <f>Setup!E14</f>
        <v>9</v>
      </c>
      <c r="E10" s="3" t="s">
        <v>121</v>
      </c>
      <c r="F10" s="24">
        <v>89.5</v>
      </c>
      <c r="G10" s="147" t="str">
        <f>Setup!I14</f>
        <v>TPH</v>
      </c>
      <c r="H10" s="39" t="s">
        <v>123</v>
      </c>
      <c r="I10" s="158">
        <v>7522</v>
      </c>
      <c r="J10" s="39" t="str">
        <f>IF(Setup!N14="","",Setup!N14)</f>
        <v>drill</v>
      </c>
      <c r="K10" s="150" t="str">
        <f>IF(Setup!O14="","",Setup!O14)</f>
        <v>core</v>
      </c>
      <c r="L10" s="3" t="str">
        <f>IF(Setup!$G$3="Enter filename here","",Setup!$G$3)</f>
        <v/>
      </c>
      <c r="M10" s="136" t="s">
        <v>60</v>
      </c>
      <c r="N10" s="43"/>
    </row>
    <row r="11" spans="1:14" x14ac:dyDescent="0.2">
      <c r="A11" s="142" t="s">
        <v>130</v>
      </c>
      <c r="B11" s="142" t="s">
        <v>130</v>
      </c>
      <c r="C11" s="4" t="str">
        <f>Setup!D15</f>
        <v>TOC_533</v>
      </c>
      <c r="D11" s="4">
        <f>Setup!E15</f>
        <v>10</v>
      </c>
      <c r="E11" s="4" t="s">
        <v>121</v>
      </c>
      <c r="F11" s="15">
        <v>95.5</v>
      </c>
      <c r="G11" s="149" t="str">
        <f>Setup!I15</f>
        <v>TPH</v>
      </c>
      <c r="H11" s="156" t="s">
        <v>123</v>
      </c>
      <c r="I11" s="159">
        <v>7525</v>
      </c>
      <c r="J11" s="156" t="str">
        <f>IF(Setup!N15="","",Setup!N15)</f>
        <v>drill</v>
      </c>
      <c r="K11" s="151" t="str">
        <f>IF(Setup!O15="","",Setup!O15)</f>
        <v>core</v>
      </c>
      <c r="L11" s="4" t="str">
        <f>IF(Setup!$G$3="Enter filename here","",Setup!$G$3)</f>
        <v/>
      </c>
      <c r="M11" s="143" t="s">
        <v>60</v>
      </c>
      <c r="N11" s="43"/>
    </row>
    <row r="12" spans="1:14" x14ac:dyDescent="0.2">
      <c r="A12" s="138" t="s">
        <v>113</v>
      </c>
      <c r="B12" s="11" t="s">
        <v>113</v>
      </c>
      <c r="C12" s="11" t="str">
        <f>Setup!D16</f>
        <v>TOC_533</v>
      </c>
      <c r="D12" s="11">
        <f>Setup!E16</f>
        <v>11</v>
      </c>
      <c r="E12" s="11" t="str">
        <f>IF(Setup!M16="","",Setup!M16)</f>
        <v/>
      </c>
      <c r="F12" s="33">
        <v>88.5</v>
      </c>
      <c r="G12" s="148" t="str">
        <f>Setup!I16</f>
        <v>TPH</v>
      </c>
      <c r="H12" s="157"/>
      <c r="I12" s="160"/>
      <c r="J12" s="157" t="str">
        <f>IF(Setup!N16="","",Setup!N16)</f>
        <v/>
      </c>
      <c r="K12" s="152" t="str">
        <f>IF(Setup!O16="","",Setup!O16)</f>
        <v/>
      </c>
      <c r="L12" s="11" t="str">
        <f>IF(Setup!$G$3="Enter filename here","",Setup!$G$3)</f>
        <v/>
      </c>
      <c r="M12" s="134" t="str">
        <f>IF(I12="","",Setup!$P$27)</f>
        <v/>
      </c>
      <c r="N12" s="43"/>
    </row>
    <row r="13" spans="1:14" x14ac:dyDescent="0.2">
      <c r="A13" s="79" t="s">
        <v>131</v>
      </c>
      <c r="B13" s="79" t="s">
        <v>131</v>
      </c>
      <c r="C13" s="3" t="str">
        <f>Setup!D17</f>
        <v>TOC_533</v>
      </c>
      <c r="D13" s="3">
        <f>Setup!E17</f>
        <v>12</v>
      </c>
      <c r="E13" s="3" t="s">
        <v>121</v>
      </c>
      <c r="F13" s="24">
        <v>92.2</v>
      </c>
      <c r="G13" s="147" t="str">
        <f>Setup!I17</f>
        <v>TPH</v>
      </c>
      <c r="H13" s="39" t="s">
        <v>123</v>
      </c>
      <c r="I13" s="158">
        <v>7526.5</v>
      </c>
      <c r="J13" s="39" t="str">
        <f>IF(Setup!N17="","",Setup!N17)</f>
        <v>drill</v>
      </c>
      <c r="K13" s="150" t="str">
        <f>IF(Setup!O17="","",Setup!O17)</f>
        <v>core</v>
      </c>
      <c r="L13" s="3" t="str">
        <f>IF(Setup!$G$3="Enter filename here","",Setup!$G$3)</f>
        <v/>
      </c>
      <c r="M13" s="136" t="s">
        <v>60</v>
      </c>
      <c r="N13" s="43"/>
    </row>
    <row r="14" spans="1:14" x14ac:dyDescent="0.2">
      <c r="A14" s="79" t="s">
        <v>132</v>
      </c>
      <c r="B14" s="79" t="s">
        <v>132</v>
      </c>
      <c r="C14" s="3" t="str">
        <f>Setup!D18</f>
        <v>TOC_533</v>
      </c>
      <c r="D14" s="3">
        <f>Setup!E18</f>
        <v>13</v>
      </c>
      <c r="E14" s="3" t="s">
        <v>121</v>
      </c>
      <c r="F14" s="24">
        <v>92.1</v>
      </c>
      <c r="G14" s="147" t="str">
        <f>Setup!I18</f>
        <v>TPH</v>
      </c>
      <c r="H14" s="39" t="s">
        <v>123</v>
      </c>
      <c r="I14" s="158">
        <v>7529</v>
      </c>
      <c r="J14" s="39" t="str">
        <f>IF(Setup!N18="","",Setup!N18)</f>
        <v>drill</v>
      </c>
      <c r="K14" s="150" t="str">
        <f>IF(Setup!O18="","",Setup!O18)</f>
        <v>core</v>
      </c>
      <c r="L14" s="3" t="str">
        <f>IF(Setup!$G$3="Enter filename here","",Setup!$G$3)</f>
        <v/>
      </c>
      <c r="M14" s="136" t="s">
        <v>60</v>
      </c>
      <c r="N14" s="43"/>
    </row>
    <row r="15" spans="1:14" x14ac:dyDescent="0.2">
      <c r="A15" s="79" t="s">
        <v>133</v>
      </c>
      <c r="B15" s="79" t="s">
        <v>133</v>
      </c>
      <c r="C15" s="3" t="str">
        <f>Setup!D19</f>
        <v>TOC_533</v>
      </c>
      <c r="D15" s="3">
        <f>Setup!E19</f>
        <v>14</v>
      </c>
      <c r="E15" s="3" t="s">
        <v>121</v>
      </c>
      <c r="F15" s="24">
        <v>82.9</v>
      </c>
      <c r="G15" s="147" t="str">
        <f>Setup!I19</f>
        <v>TPH</v>
      </c>
      <c r="H15" s="39" t="s">
        <v>123</v>
      </c>
      <c r="I15" s="158">
        <v>7532</v>
      </c>
      <c r="J15" s="39" t="str">
        <f>IF(Setup!N19="","",Setup!N19)</f>
        <v>drill</v>
      </c>
      <c r="K15" s="150" t="str">
        <f>IF(Setup!O19="","",Setup!O19)</f>
        <v>core</v>
      </c>
      <c r="L15" s="3" t="str">
        <f>IF(Setup!$G$3="Enter filename here","",Setup!$G$3)</f>
        <v/>
      </c>
      <c r="M15" s="136" t="s">
        <v>60</v>
      </c>
      <c r="N15" s="43"/>
    </row>
    <row r="16" spans="1:14" x14ac:dyDescent="0.2">
      <c r="A16" s="79" t="s">
        <v>134</v>
      </c>
      <c r="B16" s="79" t="s">
        <v>134</v>
      </c>
      <c r="C16" s="3" t="str">
        <f>Setup!D20</f>
        <v>TOC_533</v>
      </c>
      <c r="D16" s="3">
        <f>Setup!E20</f>
        <v>15</v>
      </c>
      <c r="E16" s="3" t="s">
        <v>121</v>
      </c>
      <c r="F16" s="24">
        <v>93.9</v>
      </c>
      <c r="G16" s="147" t="str">
        <f>Setup!I20</f>
        <v>TPH</v>
      </c>
      <c r="H16" s="39" t="s">
        <v>123</v>
      </c>
      <c r="I16" s="158">
        <v>7535</v>
      </c>
      <c r="J16" s="39" t="str">
        <f>IF(Setup!N20="","",Setup!N20)</f>
        <v>drill</v>
      </c>
      <c r="K16" s="150" t="str">
        <f>IF(Setup!O20="","",Setup!O20)</f>
        <v>core</v>
      </c>
      <c r="L16" s="3" t="str">
        <f>IF(Setup!$G$3="Enter filename here","",Setup!$G$3)</f>
        <v/>
      </c>
      <c r="M16" s="136" t="s">
        <v>60</v>
      </c>
      <c r="N16" s="43"/>
    </row>
    <row r="17" spans="1:14" x14ac:dyDescent="0.2">
      <c r="A17" s="79" t="s">
        <v>135</v>
      </c>
      <c r="B17" s="79" t="s">
        <v>135</v>
      </c>
      <c r="C17" s="3" t="str">
        <f>Setup!D21</f>
        <v>TOC_533</v>
      </c>
      <c r="D17" s="3">
        <f>Setup!E21</f>
        <v>16</v>
      </c>
      <c r="E17" s="3" t="s">
        <v>121</v>
      </c>
      <c r="F17" s="24">
        <v>86.4</v>
      </c>
      <c r="G17" s="147" t="str">
        <f>Setup!I21</f>
        <v>TPH</v>
      </c>
      <c r="H17" s="39" t="s">
        <v>123</v>
      </c>
      <c r="I17" s="158">
        <v>7538</v>
      </c>
      <c r="J17" s="39" t="str">
        <f>IF(Setup!N21="","",Setup!N21)</f>
        <v>drill</v>
      </c>
      <c r="K17" s="150" t="str">
        <f>IF(Setup!O21="","",Setup!O21)</f>
        <v>core</v>
      </c>
      <c r="L17" s="3" t="str">
        <f>IF(Setup!$G$3="Enter filename here","",Setup!$G$3)</f>
        <v/>
      </c>
      <c r="M17" s="136" t="s">
        <v>60</v>
      </c>
      <c r="N17" s="43"/>
    </row>
    <row r="18" spans="1:14" x14ac:dyDescent="0.2">
      <c r="A18" s="79" t="s">
        <v>136</v>
      </c>
      <c r="B18" s="79" t="s">
        <v>136</v>
      </c>
      <c r="C18" s="3" t="str">
        <f>Setup!D22</f>
        <v>TOC_533</v>
      </c>
      <c r="D18" s="3">
        <f>Setup!E22</f>
        <v>17</v>
      </c>
      <c r="E18" s="3" t="s">
        <v>121</v>
      </c>
      <c r="F18" s="24">
        <v>89.3</v>
      </c>
      <c r="G18" s="147" t="str">
        <f>Setup!I22</f>
        <v>TPH</v>
      </c>
      <c r="H18" s="39" t="s">
        <v>123</v>
      </c>
      <c r="I18" s="158">
        <v>7541</v>
      </c>
      <c r="J18" s="39" t="str">
        <f>IF(Setup!N22="","",Setup!N22)</f>
        <v>drill</v>
      </c>
      <c r="K18" s="150" t="str">
        <f>IF(Setup!O22="","",Setup!O22)</f>
        <v>core</v>
      </c>
      <c r="L18" s="3"/>
      <c r="M18" s="136" t="s">
        <v>60</v>
      </c>
      <c r="N18" s="43"/>
    </row>
    <row r="19" spans="1:14" x14ac:dyDescent="0.2">
      <c r="A19" s="79" t="s">
        <v>137</v>
      </c>
      <c r="B19" s="79" t="s">
        <v>137</v>
      </c>
      <c r="C19" s="3" t="str">
        <f>Setup!D23</f>
        <v>TOC_533</v>
      </c>
      <c r="D19" s="3">
        <v>18</v>
      </c>
      <c r="E19" s="3" t="s">
        <v>121</v>
      </c>
      <c r="F19" s="24">
        <v>85.1</v>
      </c>
      <c r="G19" s="147" t="str">
        <f>Setup!I23</f>
        <v>TPH</v>
      </c>
      <c r="H19" s="39" t="s">
        <v>123</v>
      </c>
      <c r="I19" s="158">
        <v>7544</v>
      </c>
      <c r="J19" s="39" t="str">
        <f>IF(Setup!N23="","",Setup!N23)</f>
        <v>drill</v>
      </c>
      <c r="K19" s="150" t="str">
        <f>IF(Setup!O23="","",Setup!O23)</f>
        <v>core</v>
      </c>
      <c r="L19" s="3" t="str">
        <f>IF(Setup!$G$3="Enter filename here","",Setup!$G$3)</f>
        <v/>
      </c>
      <c r="M19" s="136" t="s">
        <v>60</v>
      </c>
      <c r="N19" s="43"/>
    </row>
    <row r="20" spans="1:14" x14ac:dyDescent="0.2">
      <c r="A20" s="140" t="s">
        <v>120</v>
      </c>
      <c r="B20" s="79" t="s">
        <v>120</v>
      </c>
      <c r="C20" s="3" t="str">
        <f>Setup!D24</f>
        <v>TOC_533</v>
      </c>
      <c r="D20" s="17">
        <v>19</v>
      </c>
      <c r="E20" s="3"/>
      <c r="F20" s="87">
        <v>91.5</v>
      </c>
      <c r="G20" s="147" t="s">
        <v>9</v>
      </c>
      <c r="H20" s="39"/>
      <c r="I20" s="158"/>
      <c r="J20" s="39"/>
      <c r="K20" s="153"/>
      <c r="L20" s="17"/>
      <c r="M20" s="136"/>
      <c r="N20" s="43"/>
    </row>
    <row r="21" spans="1:14" x14ac:dyDescent="0.2">
      <c r="A21" s="142" t="s">
        <v>138</v>
      </c>
      <c r="B21" s="142" t="s">
        <v>138</v>
      </c>
      <c r="C21" s="4" t="str">
        <f>Setup!D25</f>
        <v>TOC_533</v>
      </c>
      <c r="D21" s="4">
        <v>20</v>
      </c>
      <c r="E21" s="4" t="s">
        <v>121</v>
      </c>
      <c r="F21" s="169">
        <v>90</v>
      </c>
      <c r="G21" s="149" t="s">
        <v>9</v>
      </c>
      <c r="H21" s="156" t="s">
        <v>123</v>
      </c>
      <c r="I21" s="159">
        <v>7547</v>
      </c>
      <c r="J21" s="161" t="s">
        <v>39</v>
      </c>
      <c r="K21" s="161" t="s">
        <v>59</v>
      </c>
      <c r="L21" s="161"/>
      <c r="M21" s="162" t="s">
        <v>60</v>
      </c>
    </row>
    <row r="22" spans="1:14" x14ac:dyDescent="0.2">
      <c r="A22" s="146" t="s">
        <v>139</v>
      </c>
      <c r="B22" s="146" t="s">
        <v>139</v>
      </c>
      <c r="C22" s="11" t="s">
        <v>69</v>
      </c>
      <c r="D22" s="11">
        <v>21</v>
      </c>
      <c r="E22" s="11" t="s">
        <v>121</v>
      </c>
      <c r="F22" s="157">
        <v>91.1</v>
      </c>
      <c r="G22" s="148" t="s">
        <v>9</v>
      </c>
      <c r="H22" s="157" t="s">
        <v>123</v>
      </c>
      <c r="I22" s="160">
        <v>7550</v>
      </c>
      <c r="J22" s="163" t="s">
        <v>39</v>
      </c>
      <c r="K22" s="163" t="s">
        <v>59</v>
      </c>
      <c r="L22" s="163"/>
      <c r="M22" s="164" t="s">
        <v>60</v>
      </c>
    </row>
    <row r="23" spans="1:14" x14ac:dyDescent="0.2">
      <c r="A23" s="79" t="s">
        <v>140</v>
      </c>
      <c r="B23" s="79" t="s">
        <v>140</v>
      </c>
      <c r="C23" s="3" t="s">
        <v>69</v>
      </c>
      <c r="D23" s="3">
        <v>22</v>
      </c>
      <c r="E23" s="3" t="s">
        <v>121</v>
      </c>
      <c r="F23" s="168">
        <v>90.9</v>
      </c>
      <c r="G23" s="147" t="s">
        <v>9</v>
      </c>
      <c r="H23" s="39" t="s">
        <v>123</v>
      </c>
      <c r="I23" s="158">
        <v>7553</v>
      </c>
      <c r="J23" s="37" t="s">
        <v>39</v>
      </c>
      <c r="K23" s="37" t="s">
        <v>59</v>
      </c>
      <c r="L23" s="9"/>
      <c r="M23" s="165" t="s">
        <v>60</v>
      </c>
    </row>
    <row r="24" spans="1:14" x14ac:dyDescent="0.2">
      <c r="A24" s="79" t="s">
        <v>141</v>
      </c>
      <c r="B24" s="79" t="s">
        <v>141</v>
      </c>
      <c r="C24" s="3" t="s">
        <v>69</v>
      </c>
      <c r="D24" s="17">
        <v>23</v>
      </c>
      <c r="E24" s="3" t="s">
        <v>121</v>
      </c>
      <c r="F24" s="168">
        <v>86.4</v>
      </c>
      <c r="G24" s="147" t="s">
        <v>9</v>
      </c>
      <c r="H24" s="39" t="s">
        <v>123</v>
      </c>
      <c r="I24" s="158">
        <v>7555</v>
      </c>
      <c r="J24" s="37" t="s">
        <v>39</v>
      </c>
      <c r="K24" s="37" t="s">
        <v>59</v>
      </c>
      <c r="L24" s="9"/>
      <c r="M24" s="165" t="s">
        <v>60</v>
      </c>
    </row>
    <row r="25" spans="1:14" x14ac:dyDescent="0.2">
      <c r="A25" s="79" t="s">
        <v>142</v>
      </c>
      <c r="B25" s="79" t="s">
        <v>142</v>
      </c>
      <c r="C25" s="3" t="s">
        <v>69</v>
      </c>
      <c r="D25" s="3">
        <v>24</v>
      </c>
      <c r="E25" s="3" t="s">
        <v>121</v>
      </c>
      <c r="F25" s="168">
        <v>80.900000000000006</v>
      </c>
      <c r="G25" s="147" t="s">
        <v>9</v>
      </c>
      <c r="H25" s="39" t="s">
        <v>123</v>
      </c>
      <c r="I25" s="158">
        <v>7557</v>
      </c>
      <c r="J25" s="37" t="s">
        <v>39</v>
      </c>
      <c r="K25" s="37" t="s">
        <v>59</v>
      </c>
      <c r="L25" s="9"/>
      <c r="M25" s="165" t="s">
        <v>60</v>
      </c>
    </row>
    <row r="26" spans="1:14" x14ac:dyDescent="0.2">
      <c r="A26" s="79" t="s">
        <v>144</v>
      </c>
      <c r="B26" s="79" t="s">
        <v>144</v>
      </c>
      <c r="C26" s="3" t="s">
        <v>143</v>
      </c>
      <c r="D26" s="3">
        <v>25</v>
      </c>
      <c r="E26" s="3" t="s">
        <v>121</v>
      </c>
      <c r="F26" s="168">
        <v>85.6</v>
      </c>
      <c r="G26" s="147" t="s">
        <v>9</v>
      </c>
      <c r="H26" s="39" t="s">
        <v>123</v>
      </c>
      <c r="I26" s="158">
        <v>7488</v>
      </c>
      <c r="J26" s="37" t="s">
        <v>39</v>
      </c>
      <c r="K26" s="37" t="s">
        <v>59</v>
      </c>
      <c r="L26" s="9"/>
      <c r="M26" s="165" t="s">
        <v>60</v>
      </c>
    </row>
    <row r="27" spans="1:14" x14ac:dyDescent="0.2">
      <c r="A27" s="141" t="s">
        <v>122</v>
      </c>
      <c r="B27" s="142" t="s">
        <v>122</v>
      </c>
      <c r="C27" s="4" t="s">
        <v>69</v>
      </c>
      <c r="D27" s="166">
        <v>26</v>
      </c>
      <c r="E27" s="4"/>
      <c r="F27" s="144">
        <v>98.3</v>
      </c>
      <c r="G27" s="149"/>
      <c r="H27" s="156"/>
      <c r="I27" s="167"/>
      <c r="J27" s="144"/>
      <c r="K27" s="144"/>
      <c r="L27" s="144"/>
      <c r="M27" s="145"/>
    </row>
  </sheetData>
  <printOptions gridLines="1"/>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84"/>
  <sheetViews>
    <sheetView tabSelected="1" zoomScale="90" zoomScaleNormal="90" workbookViewId="0">
      <pane xSplit="3" ySplit="5" topLeftCell="D6" activePane="bottomRight" state="frozen"/>
      <selection pane="topRight" activeCell="C1" sqref="C1"/>
      <selection pane="bottomLeft" activeCell="A6" sqref="A6"/>
      <selection pane="bottomRight" activeCell="F7" sqref="F7:F8"/>
    </sheetView>
  </sheetViews>
  <sheetFormatPr defaultRowHeight="12.75" x14ac:dyDescent="0.2"/>
  <cols>
    <col min="1" max="1" width="4.140625" customWidth="1"/>
    <col min="2" max="2" width="10.5703125" customWidth="1"/>
    <col min="3" max="3" width="12.28515625" customWidth="1"/>
    <col min="4" max="4" width="11.140625" customWidth="1"/>
    <col min="5" max="5" width="8.28515625" customWidth="1"/>
    <col min="6" max="6" width="17.5703125" customWidth="1"/>
    <col min="7" max="8" width="12.7109375" customWidth="1"/>
    <col min="9" max="9" width="6.140625" customWidth="1"/>
    <col min="10" max="10" width="6.42578125" customWidth="1"/>
    <col min="11" max="11" width="10.42578125" customWidth="1"/>
    <col min="12" max="12" width="8.140625" customWidth="1"/>
    <col min="13" max="13" width="9.28515625" style="27" customWidth="1"/>
    <col min="14" max="14" width="6.42578125" style="27" customWidth="1"/>
    <col min="15" max="15" width="8" style="27" customWidth="1"/>
    <col min="16" max="16" width="23.28515625" customWidth="1"/>
    <col min="17" max="17" width="40.7109375" customWidth="1"/>
    <col min="18" max="18" width="7.28515625" customWidth="1"/>
    <col min="19" max="19" width="24.85546875" customWidth="1"/>
    <col min="20" max="20" width="52" customWidth="1"/>
    <col min="21" max="21" width="10.5703125" customWidth="1"/>
  </cols>
  <sheetData>
    <row r="1" spans="1:19" ht="15" x14ac:dyDescent="0.25">
      <c r="K1" s="44" t="s">
        <v>63</v>
      </c>
      <c r="L1" s="124" t="s">
        <v>107</v>
      </c>
      <c r="M1" s="57" t="s">
        <v>108</v>
      </c>
    </row>
    <row r="2" spans="1:19" ht="15" x14ac:dyDescent="0.25">
      <c r="A2" s="1"/>
      <c r="B2" s="1"/>
      <c r="C2" s="1"/>
      <c r="D2" s="1"/>
      <c r="E2" s="1"/>
      <c r="F2" s="172" t="s">
        <v>19</v>
      </c>
      <c r="G2" s="172"/>
      <c r="H2" s="172"/>
      <c r="I2" s="2"/>
      <c r="J2" s="12"/>
      <c r="M2" s="35"/>
      <c r="N2" s="35"/>
      <c r="O2" s="35"/>
      <c r="P2" s="12"/>
      <c r="Q2" s="12"/>
      <c r="R2" s="12"/>
      <c r="S2" s="12" t="str">
        <f>F2</f>
        <v>Set up for SRA Analyses</v>
      </c>
    </row>
    <row r="3" spans="1:19" ht="15" x14ac:dyDescent="0.25">
      <c r="A3" s="1"/>
      <c r="B3" s="1"/>
      <c r="C3" s="1"/>
      <c r="D3" s="1"/>
      <c r="E3" s="1"/>
      <c r="F3" s="26" t="s">
        <v>16</v>
      </c>
      <c r="G3" s="6" t="s">
        <v>110</v>
      </c>
      <c r="H3" s="12"/>
      <c r="I3" s="2"/>
      <c r="J3" s="12"/>
      <c r="K3" s="12"/>
      <c r="L3" s="12"/>
      <c r="M3" s="35"/>
      <c r="N3" s="35"/>
      <c r="O3" s="35"/>
      <c r="P3" s="12"/>
      <c r="Q3" s="12"/>
      <c r="R3" s="12"/>
      <c r="S3" s="12" t="str">
        <f>CONCATENATE(F3,"  ",G3)</f>
        <v>Filename:    Enter filename here</v>
      </c>
    </row>
    <row r="4" spans="1:19" ht="15" x14ac:dyDescent="0.25">
      <c r="E4" s="116" t="s">
        <v>99</v>
      </c>
      <c r="F4" s="1"/>
      <c r="G4" s="80"/>
      <c r="H4" s="1"/>
      <c r="I4" s="2"/>
      <c r="J4" s="1"/>
      <c r="K4" s="1"/>
      <c r="L4" s="1"/>
      <c r="M4" s="59" t="s">
        <v>106</v>
      </c>
      <c r="N4" s="34"/>
      <c r="O4" s="34"/>
      <c r="P4" s="1"/>
      <c r="Q4" s="1"/>
      <c r="R4" s="1"/>
      <c r="S4" s="1"/>
    </row>
    <row r="5" spans="1:19" ht="38.25" x14ac:dyDescent="0.2">
      <c r="A5" s="25" t="s">
        <v>18</v>
      </c>
      <c r="B5" s="25" t="s">
        <v>64</v>
      </c>
      <c r="C5" s="13" t="s">
        <v>41</v>
      </c>
      <c r="D5" s="20" t="s">
        <v>10</v>
      </c>
      <c r="E5" s="20" t="s">
        <v>11</v>
      </c>
      <c r="F5" s="118" t="s">
        <v>12</v>
      </c>
      <c r="G5" s="81" t="s">
        <v>17</v>
      </c>
      <c r="H5" s="58" t="s">
        <v>71</v>
      </c>
      <c r="I5" s="20" t="s">
        <v>8</v>
      </c>
      <c r="J5" s="20" t="s">
        <v>1</v>
      </c>
      <c r="K5" s="170" t="s">
        <v>0</v>
      </c>
      <c r="L5" s="171"/>
      <c r="M5" s="55" t="s">
        <v>20</v>
      </c>
      <c r="N5" s="21" t="s">
        <v>21</v>
      </c>
      <c r="O5" s="56" t="s">
        <v>61</v>
      </c>
      <c r="P5" s="100" t="s">
        <v>2</v>
      </c>
      <c r="Q5" s="95" t="s">
        <v>20</v>
      </c>
      <c r="R5" s="85"/>
    </row>
    <row r="6" spans="1:19" x14ac:dyDescent="0.2">
      <c r="A6" s="32">
        <v>1</v>
      </c>
      <c r="B6" s="32" t="str">
        <f>F6</f>
        <v>BLANK</v>
      </c>
      <c r="C6" s="127" t="str">
        <f>IF(TYPE(L1)=2,"Blank1",CONCATENATE("Blank-t",L1))</f>
        <v>Blank1</v>
      </c>
      <c r="D6" s="11" t="s">
        <v>69</v>
      </c>
      <c r="E6" s="11">
        <f>A6</f>
        <v>1</v>
      </c>
      <c r="F6" s="119" t="s">
        <v>4</v>
      </c>
      <c r="G6" s="54" t="s">
        <v>15</v>
      </c>
      <c r="H6" s="68">
        <v>100</v>
      </c>
      <c r="I6" s="11" t="s">
        <v>3</v>
      </c>
      <c r="J6" s="11"/>
      <c r="K6" s="11"/>
      <c r="L6" s="42"/>
      <c r="M6" s="32"/>
      <c r="N6" s="45"/>
      <c r="O6" s="46"/>
      <c r="P6" s="101" t="s">
        <v>44</v>
      </c>
      <c r="Q6" s="96"/>
      <c r="R6" s="86"/>
    </row>
    <row r="7" spans="1:19" ht="15.95" customHeight="1" x14ac:dyDescent="0.2">
      <c r="A7" s="28">
        <v>2</v>
      </c>
      <c r="B7" s="28" t="s">
        <v>111</v>
      </c>
      <c r="C7" s="67" t="s">
        <v>116</v>
      </c>
      <c r="D7" s="47" t="s">
        <v>69</v>
      </c>
      <c r="E7" s="47">
        <f t="shared" ref="E7:E25" si="0">A7</f>
        <v>2</v>
      </c>
      <c r="F7" s="120"/>
      <c r="G7" s="73"/>
      <c r="H7" s="69"/>
      <c r="I7" s="3" t="s">
        <v>5</v>
      </c>
      <c r="J7" s="3"/>
      <c r="K7" s="3"/>
      <c r="L7" s="41"/>
      <c r="M7" s="28"/>
      <c r="N7" s="47"/>
      <c r="O7" s="48"/>
      <c r="P7" s="102" t="s">
        <v>45</v>
      </c>
      <c r="Q7" s="97" t="s">
        <v>114</v>
      </c>
      <c r="R7" s="86"/>
    </row>
    <row r="8" spans="1:19" ht="15.95" customHeight="1" x14ac:dyDescent="0.2">
      <c r="A8" s="28">
        <v>3</v>
      </c>
      <c r="B8" s="28" t="s">
        <v>112</v>
      </c>
      <c r="C8" s="67" t="s">
        <v>118</v>
      </c>
      <c r="D8" s="47" t="s">
        <v>69</v>
      </c>
      <c r="E8" s="47">
        <f t="shared" si="0"/>
        <v>3</v>
      </c>
      <c r="F8" s="120"/>
      <c r="G8" s="73"/>
      <c r="H8" s="69"/>
      <c r="I8" s="3" t="s">
        <v>9</v>
      </c>
      <c r="J8" s="3"/>
      <c r="K8" s="3"/>
      <c r="L8" s="40"/>
      <c r="M8" s="49"/>
      <c r="N8" s="47"/>
      <c r="O8" s="48"/>
      <c r="P8" s="103" t="s">
        <v>62</v>
      </c>
      <c r="Q8" s="97" t="s">
        <v>115</v>
      </c>
      <c r="R8" s="86"/>
    </row>
    <row r="9" spans="1:19" ht="15.95" customHeight="1" x14ac:dyDescent="0.2">
      <c r="A9" s="28">
        <v>4</v>
      </c>
      <c r="B9" s="28"/>
      <c r="C9" s="67"/>
      <c r="D9" s="47" t="s">
        <v>69</v>
      </c>
      <c r="E9" s="47">
        <f t="shared" si="0"/>
        <v>4</v>
      </c>
      <c r="F9" s="120"/>
      <c r="G9" s="73"/>
      <c r="H9" s="69"/>
      <c r="I9" s="3" t="s">
        <v>9</v>
      </c>
      <c r="J9" s="17"/>
      <c r="K9" s="17"/>
      <c r="L9" s="90"/>
      <c r="M9" s="91"/>
      <c r="N9" s="92" t="s">
        <v>39</v>
      </c>
      <c r="O9" s="93" t="s">
        <v>59</v>
      </c>
      <c r="P9" s="104"/>
      <c r="Q9" s="96"/>
      <c r="R9" s="86"/>
    </row>
    <row r="10" spans="1:19" ht="15.95" customHeight="1" x14ac:dyDescent="0.2">
      <c r="A10" s="28">
        <v>5</v>
      </c>
      <c r="B10" s="128"/>
      <c r="C10" s="67"/>
      <c r="D10" s="47" t="s">
        <v>69</v>
      </c>
      <c r="E10" s="47">
        <f t="shared" si="0"/>
        <v>5</v>
      </c>
      <c r="F10" s="120"/>
      <c r="G10" s="73"/>
      <c r="H10" s="69"/>
      <c r="I10" s="3" t="s">
        <v>9</v>
      </c>
      <c r="J10" s="3"/>
      <c r="K10" s="3"/>
      <c r="L10" s="40"/>
      <c r="M10" s="49"/>
      <c r="N10" s="47" t="s">
        <v>39</v>
      </c>
      <c r="O10" s="48" t="s">
        <v>59</v>
      </c>
      <c r="P10" s="104"/>
      <c r="Q10" s="97"/>
      <c r="R10" s="86"/>
    </row>
    <row r="11" spans="1:19" ht="15.95" customHeight="1" x14ac:dyDescent="0.2">
      <c r="A11" s="28">
        <v>6</v>
      </c>
      <c r="B11" s="28"/>
      <c r="C11" s="67"/>
      <c r="D11" s="47" t="s">
        <v>69</v>
      </c>
      <c r="E11" s="47">
        <f t="shared" si="0"/>
        <v>6</v>
      </c>
      <c r="F11" s="120"/>
      <c r="G11" s="73"/>
      <c r="H11" s="69"/>
      <c r="I11" s="3" t="s">
        <v>9</v>
      </c>
      <c r="J11" s="3"/>
      <c r="K11" s="3"/>
      <c r="L11" s="40"/>
      <c r="M11" s="49"/>
      <c r="N11" s="47" t="s">
        <v>39</v>
      </c>
      <c r="O11" s="48" t="s">
        <v>59</v>
      </c>
      <c r="P11" s="104"/>
      <c r="Q11" s="97"/>
      <c r="R11" s="86"/>
    </row>
    <row r="12" spans="1:19" ht="15.95" customHeight="1" x14ac:dyDescent="0.2">
      <c r="A12" s="28">
        <v>7</v>
      </c>
      <c r="B12" s="28"/>
      <c r="C12" s="67"/>
      <c r="D12" s="47" t="s">
        <v>69</v>
      </c>
      <c r="E12" s="47">
        <f t="shared" si="0"/>
        <v>7</v>
      </c>
      <c r="F12" s="120"/>
      <c r="G12" s="73"/>
      <c r="H12" s="69"/>
      <c r="I12" s="3" t="s">
        <v>9</v>
      </c>
      <c r="J12" s="3"/>
      <c r="K12" s="3"/>
      <c r="L12" s="40"/>
      <c r="M12" s="49"/>
      <c r="N12" s="47" t="s">
        <v>39</v>
      </c>
      <c r="O12" s="48" t="s">
        <v>59</v>
      </c>
      <c r="P12" s="104"/>
      <c r="Q12" s="97"/>
      <c r="R12" s="86"/>
    </row>
    <row r="13" spans="1:19" ht="15.95" customHeight="1" x14ac:dyDescent="0.2">
      <c r="A13" s="28">
        <v>8</v>
      </c>
      <c r="B13" s="28"/>
      <c r="C13" s="67"/>
      <c r="D13" s="47" t="s">
        <v>69</v>
      </c>
      <c r="E13" s="47">
        <f t="shared" si="0"/>
        <v>8</v>
      </c>
      <c r="F13" s="120"/>
      <c r="G13" s="73"/>
      <c r="H13" s="69"/>
      <c r="I13" s="3" t="s">
        <v>9</v>
      </c>
      <c r="J13" s="3"/>
      <c r="K13" s="3"/>
      <c r="L13" s="40"/>
      <c r="M13" s="49"/>
      <c r="N13" s="47" t="s">
        <v>39</v>
      </c>
      <c r="O13" s="48" t="s">
        <v>59</v>
      </c>
      <c r="P13" s="104"/>
      <c r="Q13" s="98"/>
      <c r="R13" s="86"/>
    </row>
    <row r="14" spans="1:19" ht="15.95" customHeight="1" x14ac:dyDescent="0.2">
      <c r="A14" s="28">
        <v>9</v>
      </c>
      <c r="B14" s="28"/>
      <c r="C14" s="67"/>
      <c r="D14" s="47" t="s">
        <v>69</v>
      </c>
      <c r="E14" s="47">
        <f t="shared" si="0"/>
        <v>9</v>
      </c>
      <c r="F14" s="120"/>
      <c r="G14" s="73"/>
      <c r="H14" s="69"/>
      <c r="I14" s="3" t="s">
        <v>9</v>
      </c>
      <c r="J14" s="3"/>
      <c r="K14" s="3"/>
      <c r="L14" s="40"/>
      <c r="M14" s="49"/>
      <c r="N14" s="47" t="s">
        <v>39</v>
      </c>
      <c r="O14" s="48" t="s">
        <v>59</v>
      </c>
      <c r="P14" s="104"/>
      <c r="R14" s="86"/>
    </row>
    <row r="15" spans="1:19" ht="15.95" customHeight="1" x14ac:dyDescent="0.2">
      <c r="A15" s="29">
        <v>10</v>
      </c>
      <c r="B15" s="29"/>
      <c r="C15" s="125"/>
      <c r="D15" s="51" t="s">
        <v>69</v>
      </c>
      <c r="E15" s="51">
        <f t="shared" si="0"/>
        <v>10</v>
      </c>
      <c r="F15" s="126"/>
      <c r="G15" s="74"/>
      <c r="H15" s="70"/>
      <c r="I15" s="4" t="s">
        <v>9</v>
      </c>
      <c r="J15" s="4"/>
      <c r="K15" s="4"/>
      <c r="L15" s="82"/>
      <c r="M15" s="50"/>
      <c r="N15" s="51" t="s">
        <v>39</v>
      </c>
      <c r="O15" s="52" t="s">
        <v>59</v>
      </c>
      <c r="P15" s="105"/>
      <c r="Q15" s="99"/>
      <c r="R15" s="86"/>
    </row>
    <row r="16" spans="1:19" ht="15.95" customHeight="1" x14ac:dyDescent="0.2">
      <c r="A16" s="32">
        <v>11</v>
      </c>
      <c r="B16" s="28" t="s">
        <v>113</v>
      </c>
      <c r="C16" s="67" t="s">
        <v>119</v>
      </c>
      <c r="D16" s="45" t="s">
        <v>69</v>
      </c>
      <c r="E16" s="45">
        <f t="shared" si="0"/>
        <v>11</v>
      </c>
      <c r="F16" s="119"/>
      <c r="G16" s="75"/>
      <c r="H16" s="72"/>
      <c r="I16" s="11" t="s">
        <v>9</v>
      </c>
      <c r="J16" s="11"/>
      <c r="K16" s="11"/>
      <c r="L16" s="46"/>
      <c r="M16" s="53"/>
      <c r="N16" s="45"/>
      <c r="O16" s="46"/>
      <c r="P16" s="106" t="s">
        <v>62</v>
      </c>
      <c r="Q16" s="96"/>
      <c r="R16" s="86"/>
    </row>
    <row r="17" spans="1:22" ht="15.95" customHeight="1" x14ac:dyDescent="0.2">
      <c r="A17" s="28">
        <v>12</v>
      </c>
      <c r="B17" s="28"/>
      <c r="C17" s="67"/>
      <c r="D17" s="47" t="s">
        <v>69</v>
      </c>
      <c r="E17" s="47">
        <f t="shared" si="0"/>
        <v>12</v>
      </c>
      <c r="F17" s="120"/>
      <c r="G17" s="73"/>
      <c r="H17" s="69"/>
      <c r="I17" s="3" t="s">
        <v>9</v>
      </c>
      <c r="J17" s="3"/>
      <c r="K17" s="3"/>
      <c r="L17" s="40"/>
      <c r="M17" s="49"/>
      <c r="N17" s="47" t="s">
        <v>39</v>
      </c>
      <c r="O17" s="48" t="s">
        <v>59</v>
      </c>
      <c r="P17" s="104"/>
      <c r="Q17" s="97"/>
      <c r="R17" s="86"/>
    </row>
    <row r="18" spans="1:22" ht="15.95" customHeight="1" x14ac:dyDescent="0.2">
      <c r="A18" s="28">
        <v>13</v>
      </c>
      <c r="B18" s="28"/>
      <c r="C18" s="67"/>
      <c r="D18" s="47" t="s">
        <v>69</v>
      </c>
      <c r="E18" s="47">
        <f t="shared" si="0"/>
        <v>13</v>
      </c>
      <c r="F18" s="120"/>
      <c r="G18" s="73"/>
      <c r="H18" s="69"/>
      <c r="I18" s="3" t="s">
        <v>9</v>
      </c>
      <c r="J18" s="3"/>
      <c r="K18" s="3"/>
      <c r="L18" s="40"/>
      <c r="M18" s="49"/>
      <c r="N18" s="47" t="s">
        <v>39</v>
      </c>
      <c r="O18" s="48" t="s">
        <v>59</v>
      </c>
      <c r="P18" s="104"/>
      <c r="Q18" s="97"/>
      <c r="R18" s="86"/>
    </row>
    <row r="19" spans="1:22" ht="15.95" customHeight="1" x14ac:dyDescent="0.2">
      <c r="A19" s="28">
        <v>14</v>
      </c>
      <c r="B19" s="28"/>
      <c r="C19" s="67"/>
      <c r="D19" s="47" t="s">
        <v>69</v>
      </c>
      <c r="E19" s="47">
        <f t="shared" si="0"/>
        <v>14</v>
      </c>
      <c r="F19" s="120"/>
      <c r="G19" s="73"/>
      <c r="H19" s="69"/>
      <c r="I19" s="3" t="s">
        <v>9</v>
      </c>
      <c r="J19" s="3"/>
      <c r="K19" s="3"/>
      <c r="L19" s="40"/>
      <c r="M19" s="49"/>
      <c r="N19" s="47" t="s">
        <v>39</v>
      </c>
      <c r="O19" s="48" t="s">
        <v>59</v>
      </c>
      <c r="P19" s="104"/>
      <c r="Q19" s="97"/>
      <c r="R19" s="86"/>
    </row>
    <row r="20" spans="1:22" ht="15.95" customHeight="1" x14ac:dyDescent="0.2">
      <c r="A20" s="28">
        <v>15</v>
      </c>
      <c r="B20" s="28"/>
      <c r="C20" s="67"/>
      <c r="D20" s="47" t="s">
        <v>69</v>
      </c>
      <c r="E20" s="47">
        <f t="shared" si="0"/>
        <v>15</v>
      </c>
      <c r="F20" s="120"/>
      <c r="G20" s="73"/>
      <c r="H20" s="69"/>
      <c r="I20" s="3" t="s">
        <v>9</v>
      </c>
      <c r="J20" s="3"/>
      <c r="K20" s="3"/>
      <c r="L20" s="40"/>
      <c r="M20" s="49"/>
      <c r="N20" s="47" t="s">
        <v>39</v>
      </c>
      <c r="O20" s="48" t="s">
        <v>59</v>
      </c>
      <c r="P20" s="104"/>
      <c r="Q20" s="97"/>
      <c r="R20" s="86"/>
    </row>
    <row r="21" spans="1:22" ht="15.95" customHeight="1" x14ac:dyDescent="0.2">
      <c r="A21" s="28">
        <v>16</v>
      </c>
      <c r="B21" s="28"/>
      <c r="C21" s="67"/>
      <c r="D21" s="47" t="s">
        <v>69</v>
      </c>
      <c r="E21" s="47">
        <f t="shared" si="0"/>
        <v>16</v>
      </c>
      <c r="F21" s="120"/>
      <c r="G21" s="73"/>
      <c r="H21" s="69"/>
      <c r="I21" s="3" t="s">
        <v>9</v>
      </c>
      <c r="J21" s="3"/>
      <c r="K21" s="3"/>
      <c r="L21" s="40"/>
      <c r="M21" s="49"/>
      <c r="N21" s="47" t="s">
        <v>39</v>
      </c>
      <c r="O21" s="48" t="s">
        <v>59</v>
      </c>
      <c r="P21" s="104"/>
      <c r="Q21" s="84"/>
      <c r="R21" s="86"/>
    </row>
    <row r="22" spans="1:22" ht="15.95" customHeight="1" x14ac:dyDescent="0.2">
      <c r="A22" s="88">
        <v>17</v>
      </c>
      <c r="B22" s="28"/>
      <c r="C22" s="67"/>
      <c r="D22" s="47" t="s">
        <v>69</v>
      </c>
      <c r="E22" s="92">
        <f t="shared" si="0"/>
        <v>17</v>
      </c>
      <c r="F22" s="120"/>
      <c r="G22" s="94"/>
      <c r="H22" s="69"/>
      <c r="I22" s="3" t="s">
        <v>9</v>
      </c>
      <c r="J22" s="3"/>
      <c r="K22" s="3"/>
      <c r="L22" s="40"/>
      <c r="M22" s="49"/>
      <c r="N22" s="47" t="s">
        <v>39</v>
      </c>
      <c r="O22" s="48" t="s">
        <v>59</v>
      </c>
      <c r="P22" s="104"/>
      <c r="Q22" s="97"/>
      <c r="R22" s="86"/>
    </row>
    <row r="23" spans="1:22" ht="15.95" customHeight="1" x14ac:dyDescent="0.2">
      <c r="A23" s="28">
        <v>18</v>
      </c>
      <c r="B23" s="28"/>
      <c r="C23" s="67"/>
      <c r="D23" s="47" t="s">
        <v>69</v>
      </c>
      <c r="E23" s="47">
        <f t="shared" si="0"/>
        <v>18</v>
      </c>
      <c r="F23" s="120"/>
      <c r="G23" s="73"/>
      <c r="H23" s="69"/>
      <c r="I23" s="3" t="s">
        <v>9</v>
      </c>
      <c r="J23" s="3"/>
      <c r="K23" s="3"/>
      <c r="L23" s="40"/>
      <c r="M23" s="49"/>
      <c r="N23" s="47" t="s">
        <v>39</v>
      </c>
      <c r="O23" s="48" t="s">
        <v>59</v>
      </c>
      <c r="P23" s="104"/>
      <c r="R23" s="86"/>
    </row>
    <row r="24" spans="1:22" ht="15.95" customHeight="1" x14ac:dyDescent="0.2">
      <c r="A24" s="28">
        <v>19</v>
      </c>
      <c r="B24" s="88"/>
      <c r="C24" s="67"/>
      <c r="D24" s="92" t="s">
        <v>69</v>
      </c>
      <c r="E24" s="47">
        <f t="shared" si="0"/>
        <v>19</v>
      </c>
      <c r="F24" s="120"/>
      <c r="G24" s="89"/>
      <c r="H24" s="72"/>
      <c r="I24" s="17" t="s">
        <v>9</v>
      </c>
      <c r="J24" s="3"/>
      <c r="K24" s="17"/>
      <c r="L24" s="90"/>
      <c r="M24" s="49"/>
      <c r="N24" s="47" t="s">
        <v>39</v>
      </c>
      <c r="O24" s="48" t="s">
        <v>59</v>
      </c>
      <c r="P24" s="104"/>
      <c r="Q24" s="96"/>
      <c r="R24" s="86"/>
    </row>
    <row r="25" spans="1:22" ht="15.95" customHeight="1" x14ac:dyDescent="0.2">
      <c r="A25" s="29">
        <v>20</v>
      </c>
      <c r="B25" s="29"/>
      <c r="C25" s="125"/>
      <c r="D25" s="51" t="s">
        <v>69</v>
      </c>
      <c r="E25" s="51">
        <f t="shared" si="0"/>
        <v>20</v>
      </c>
      <c r="F25" s="126"/>
      <c r="G25" s="74"/>
      <c r="H25" s="70"/>
      <c r="I25" s="4" t="s">
        <v>9</v>
      </c>
      <c r="J25" s="4"/>
      <c r="K25" s="4"/>
      <c r="L25" s="123"/>
      <c r="M25" s="50"/>
      <c r="N25" s="51"/>
      <c r="O25" s="52"/>
      <c r="P25" s="107" t="s">
        <v>62</v>
      </c>
      <c r="Q25" s="99"/>
      <c r="R25" s="86"/>
    </row>
    <row r="26" spans="1:22" ht="15.95" customHeight="1" x14ac:dyDescent="0.2">
      <c r="A26" s="83"/>
      <c r="B26" s="129" t="s">
        <v>117</v>
      </c>
      <c r="D26" s="83"/>
      <c r="E26" s="83"/>
      <c r="F26" s="121"/>
      <c r="G26" s="130" t="s">
        <v>102</v>
      </c>
      <c r="I26" s="83"/>
      <c r="J26" s="83"/>
      <c r="K26" s="83"/>
      <c r="L26" s="83"/>
      <c r="M26" s="83"/>
      <c r="N26" s="83"/>
      <c r="S26" s="31"/>
      <c r="T26" s="30"/>
      <c r="U26" s="8"/>
      <c r="V26" s="78"/>
    </row>
    <row r="27" spans="1:22" ht="15.95" customHeight="1" x14ac:dyDescent="0.2">
      <c r="A27" s="38"/>
      <c r="B27" s="78"/>
      <c r="D27" s="38"/>
      <c r="E27" s="38"/>
      <c r="F27" s="7"/>
      <c r="G27" s="19"/>
      <c r="I27" s="38"/>
      <c r="J27" s="38"/>
      <c r="K27" s="38"/>
      <c r="L27" s="38"/>
      <c r="M27" s="38"/>
      <c r="N27" s="38"/>
      <c r="O27" s="113" t="s">
        <v>104</v>
      </c>
      <c r="P27" s="8" t="s">
        <v>60</v>
      </c>
      <c r="S27" s="31"/>
      <c r="T27" s="30"/>
      <c r="U27" s="8"/>
      <c r="V27" s="78"/>
    </row>
    <row r="28" spans="1:22" ht="15.95" customHeight="1" x14ac:dyDescent="0.2">
      <c r="A28" s="38"/>
      <c r="B28" s="38"/>
      <c r="C28" s="78"/>
      <c r="D28" s="111" t="s">
        <v>73</v>
      </c>
      <c r="E28" s="39"/>
      <c r="F28" s="7"/>
      <c r="G28" s="109"/>
      <c r="H28" s="110"/>
      <c r="I28" s="39"/>
      <c r="J28" s="39"/>
      <c r="K28" s="39"/>
      <c r="L28" s="38"/>
      <c r="M28" s="38"/>
      <c r="N28" s="38"/>
      <c r="O28" s="38"/>
      <c r="P28" s="39"/>
      <c r="Q28" s="39"/>
      <c r="R28" s="39"/>
      <c r="S28" s="31"/>
      <c r="T28" s="30"/>
      <c r="U28" s="8"/>
      <c r="V28" s="78"/>
    </row>
    <row r="29" spans="1:22" ht="15.95" customHeight="1" x14ac:dyDescent="0.2">
      <c r="A29" s="38"/>
      <c r="B29" s="38" t="str">
        <f t="shared" ref="B29" si="1">IF(R29="S",CONCATENATE("STD",P29),IF(P29="","",IF(Q29="",CONCATENATE(RIGHT(J29,1),"-",P29,R29),CONCATENATE(RIGHT(J29,1),"-",P29,Q29,"-",R29))))</f>
        <v/>
      </c>
      <c r="C29" s="78" t="str">
        <f t="shared" ref="C29" si="2">IF(R29="","",IF(OR(Q29="A",Q29="B",Q29="C",Q29="M"),CONCATENATE(J29,"-",P29,Q29,"-",R29),CONCATENATE(J29,"-",P29,R29)))</f>
        <v/>
      </c>
      <c r="D29" s="111" t="s">
        <v>105</v>
      </c>
      <c r="E29" s="39"/>
      <c r="F29" s="7"/>
      <c r="G29" s="109"/>
      <c r="H29" s="110"/>
      <c r="I29" s="39"/>
      <c r="J29" s="39"/>
      <c r="K29" s="39"/>
      <c r="L29" s="38"/>
      <c r="M29" s="38"/>
      <c r="N29" s="38"/>
      <c r="O29" s="38"/>
      <c r="P29" s="39"/>
      <c r="Q29" s="39"/>
      <c r="R29" s="39"/>
      <c r="S29" s="31"/>
      <c r="T29" s="30"/>
      <c r="U29" s="30"/>
      <c r="V29" s="78"/>
    </row>
    <row r="30" spans="1:22" ht="15.95" customHeight="1" x14ac:dyDescent="0.2">
      <c r="A30" s="38"/>
      <c r="B30" s="38"/>
      <c r="C30" s="30"/>
      <c r="D30" s="111" t="s">
        <v>74</v>
      </c>
      <c r="E30" s="39"/>
      <c r="F30" s="7"/>
      <c r="G30" s="109"/>
      <c r="H30" s="110"/>
      <c r="I30" s="39"/>
      <c r="J30" s="39"/>
      <c r="K30" s="39"/>
      <c r="L30" s="38"/>
      <c r="M30" s="38"/>
      <c r="N30" s="38"/>
      <c r="O30" s="38"/>
      <c r="P30" s="39"/>
      <c r="S30" s="31"/>
    </row>
    <row r="31" spans="1:22" ht="15.95" customHeight="1" x14ac:dyDescent="0.2">
      <c r="A31" s="7"/>
      <c r="B31" s="7"/>
      <c r="D31" s="7" t="s">
        <v>70</v>
      </c>
      <c r="E31" s="39"/>
      <c r="F31" s="7"/>
      <c r="G31" s="71" t="s">
        <v>72</v>
      </c>
      <c r="H31" s="19"/>
      <c r="I31" s="39"/>
      <c r="J31" s="39"/>
      <c r="K31" s="38"/>
      <c r="L31" s="38"/>
      <c r="M31" s="38"/>
      <c r="N31" s="38"/>
      <c r="O31" s="38"/>
      <c r="P31" s="39"/>
      <c r="Q31" s="39"/>
      <c r="R31" s="39"/>
      <c r="S31" s="31"/>
    </row>
    <row r="32" spans="1:22" ht="15.95" customHeight="1" x14ac:dyDescent="0.2">
      <c r="A32" s="7"/>
      <c r="B32" s="7"/>
      <c r="D32" s="117" t="s">
        <v>103</v>
      </c>
      <c r="E32" s="39"/>
      <c r="F32" s="7"/>
      <c r="G32" s="71"/>
      <c r="H32" s="19"/>
      <c r="I32" s="39"/>
      <c r="J32" s="39"/>
      <c r="K32" s="38"/>
      <c r="L32" s="38"/>
      <c r="M32" s="38"/>
      <c r="N32" s="38"/>
      <c r="O32" s="38"/>
      <c r="P32" s="39"/>
      <c r="Q32" s="39"/>
      <c r="R32" s="39"/>
      <c r="S32" s="31"/>
    </row>
    <row r="33" spans="1:19" ht="15.95" customHeight="1" x14ac:dyDescent="0.2">
      <c r="A33" s="7"/>
      <c r="B33" s="7"/>
      <c r="F33" s="1"/>
      <c r="G33" s="61" t="s">
        <v>68</v>
      </c>
      <c r="H33" s="61"/>
      <c r="K33" s="7"/>
      <c r="L33" s="77" t="s">
        <v>109</v>
      </c>
      <c r="M33" s="76"/>
      <c r="N33" s="76"/>
      <c r="R33" s="7"/>
      <c r="S33" s="31"/>
    </row>
    <row r="34" spans="1:19" x14ac:dyDescent="0.2">
      <c r="C34" s="7"/>
      <c r="F34" s="62"/>
      <c r="G34" s="63"/>
      <c r="H34" s="18" t="s">
        <v>14</v>
      </c>
      <c r="I34" s="18"/>
      <c r="K34" s="7"/>
      <c r="L34" s="64"/>
      <c r="R34" s="7"/>
      <c r="S34" s="31"/>
    </row>
    <row r="35" spans="1:19" x14ac:dyDescent="0.2">
      <c r="D35" s="36"/>
      <c r="E35" s="60" t="s">
        <v>66</v>
      </c>
      <c r="F35" s="122"/>
      <c r="H35" s="65" t="s">
        <v>67</v>
      </c>
      <c r="I35" s="66"/>
      <c r="K35" s="27"/>
      <c r="L35" s="7"/>
      <c r="R35" s="7"/>
    </row>
    <row r="36" spans="1:19" x14ac:dyDescent="0.2">
      <c r="C36" s="1"/>
      <c r="E36" s="19"/>
      <c r="F36" s="7"/>
      <c r="G36" s="7"/>
      <c r="H36" s="7"/>
      <c r="I36" s="7"/>
      <c r="J36" s="7" t="s">
        <v>13</v>
      </c>
      <c r="K36" s="34"/>
      <c r="L36" s="7"/>
      <c r="R36" s="7"/>
      <c r="S36" s="31"/>
    </row>
    <row r="37" spans="1:19" x14ac:dyDescent="0.2">
      <c r="A37" s="34"/>
      <c r="B37" s="34"/>
      <c r="D37" s="1" t="s">
        <v>65</v>
      </c>
      <c r="E37" s="1"/>
      <c r="F37" s="1"/>
      <c r="G37" s="1"/>
      <c r="H37" s="1"/>
      <c r="I37" s="1"/>
      <c r="J37" s="34" t="s">
        <v>40</v>
      </c>
      <c r="K37" s="34"/>
      <c r="L37" s="1"/>
      <c r="R37" s="1"/>
      <c r="S37" s="1"/>
    </row>
    <row r="38" spans="1:19" x14ac:dyDescent="0.2">
      <c r="A38" s="27"/>
      <c r="B38" s="27"/>
      <c r="D38" s="7" t="s">
        <v>30</v>
      </c>
      <c r="F38" s="1"/>
      <c r="H38" t="s">
        <v>31</v>
      </c>
      <c r="I38" s="1"/>
      <c r="J38" s="34"/>
      <c r="K38" s="34"/>
      <c r="L38" s="1"/>
      <c r="R38" s="1"/>
      <c r="S38" s="1"/>
    </row>
    <row r="39" spans="1:19" x14ac:dyDescent="0.2">
      <c r="D39" s="7" t="s">
        <v>43</v>
      </c>
      <c r="E39" s="1"/>
      <c r="F39" s="2"/>
      <c r="G39" s="1"/>
      <c r="I39" s="6" t="s">
        <v>42</v>
      </c>
      <c r="J39" s="34"/>
      <c r="K39" s="34"/>
      <c r="L39" s="1"/>
      <c r="R39" s="1"/>
      <c r="S39" s="1"/>
    </row>
    <row r="40" spans="1:19" x14ac:dyDescent="0.2">
      <c r="D40" s="31" t="s">
        <v>75</v>
      </c>
      <c r="E40" s="1"/>
      <c r="F40" s="5"/>
      <c r="H40" s="1"/>
      <c r="I40" s="1"/>
      <c r="J40" s="34"/>
      <c r="K40" s="34"/>
      <c r="L40" s="1"/>
      <c r="R40" s="1"/>
      <c r="S40" s="1"/>
    </row>
    <row r="41" spans="1:19" x14ac:dyDescent="0.2">
      <c r="D41" s="7" t="s">
        <v>76</v>
      </c>
      <c r="F41" s="1"/>
      <c r="J41" s="34"/>
      <c r="K41" s="34"/>
      <c r="L41" s="1"/>
      <c r="R41" s="1"/>
      <c r="S41" s="1"/>
    </row>
    <row r="42" spans="1:19" x14ac:dyDescent="0.2">
      <c r="D42" s="111" t="s">
        <v>77</v>
      </c>
      <c r="F42" s="1"/>
      <c r="G42" s="1"/>
      <c r="H42" s="5"/>
      <c r="J42" s="1"/>
      <c r="K42" s="1"/>
      <c r="L42" s="34"/>
      <c r="M42" s="34"/>
      <c r="P42" s="1"/>
      <c r="Q42" s="1"/>
      <c r="R42" s="1"/>
      <c r="S42" s="1"/>
    </row>
    <row r="43" spans="1:19" x14ac:dyDescent="0.2">
      <c r="D43" s="7" t="s">
        <v>78</v>
      </c>
      <c r="E43" s="1"/>
      <c r="F43" s="1"/>
      <c r="G43" s="1"/>
      <c r="H43" s="1"/>
      <c r="I43" s="5"/>
      <c r="K43" s="1"/>
      <c r="L43" s="1"/>
      <c r="M43" s="34"/>
      <c r="N43" s="34"/>
      <c r="O43" s="34"/>
      <c r="P43" s="1"/>
      <c r="Q43" s="1"/>
      <c r="R43" s="1"/>
      <c r="S43" s="1"/>
    </row>
    <row r="44" spans="1:19" x14ac:dyDescent="0.2">
      <c r="D44" s="7"/>
      <c r="E44" s="1"/>
      <c r="F44" s="1"/>
      <c r="G44" s="1"/>
      <c r="H44" s="1"/>
      <c r="I44" s="5"/>
      <c r="K44" s="1"/>
      <c r="L44" s="1"/>
      <c r="M44" s="34"/>
      <c r="N44" s="34"/>
      <c r="O44" s="34"/>
      <c r="P44" s="1"/>
      <c r="Q44" s="1"/>
      <c r="R44" s="1"/>
      <c r="S44" s="1"/>
    </row>
    <row r="45" spans="1:19" x14ac:dyDescent="0.2">
      <c r="E45" s="1"/>
      <c r="F45" s="1"/>
      <c r="G45" s="1"/>
      <c r="H45" s="1"/>
      <c r="I45" s="5"/>
      <c r="K45" s="1"/>
      <c r="L45" s="1"/>
      <c r="M45" s="34"/>
      <c r="N45" s="34"/>
      <c r="O45" s="34"/>
      <c r="P45" s="1"/>
      <c r="Q45" s="1"/>
      <c r="R45" s="1"/>
      <c r="S45" s="1" t="s">
        <v>97</v>
      </c>
    </row>
    <row r="46" spans="1:19" x14ac:dyDescent="0.2">
      <c r="D46" s="8"/>
      <c r="E46" s="6" t="s">
        <v>7</v>
      </c>
      <c r="F46" s="1"/>
      <c r="G46" s="1"/>
      <c r="H46" s="1"/>
      <c r="I46" s="5"/>
      <c r="K46" s="1"/>
      <c r="L46" s="1"/>
      <c r="P46" s="1"/>
      <c r="Q46" s="1"/>
      <c r="R46" s="1"/>
      <c r="S46" s="1"/>
    </row>
    <row r="47" spans="1:19" x14ac:dyDescent="0.2">
      <c r="D47" s="9">
        <v>1</v>
      </c>
      <c r="E47" s="1" t="s">
        <v>79</v>
      </c>
      <c r="F47" s="1"/>
      <c r="G47" s="1"/>
      <c r="H47" s="1"/>
      <c r="I47" s="5"/>
      <c r="K47" s="1"/>
      <c r="L47" s="1"/>
      <c r="P47" s="1"/>
      <c r="Q47" s="1"/>
      <c r="R47" s="1"/>
      <c r="S47" s="1"/>
    </row>
    <row r="48" spans="1:19" x14ac:dyDescent="0.2">
      <c r="D48" s="9">
        <v>2</v>
      </c>
      <c r="E48" s="7" t="s">
        <v>80</v>
      </c>
      <c r="F48" s="1"/>
      <c r="G48" s="1"/>
      <c r="H48" s="1"/>
      <c r="I48" s="5"/>
      <c r="K48" s="1"/>
      <c r="L48" s="1"/>
      <c r="M48" s="34"/>
      <c r="N48" s="34"/>
      <c r="O48" s="34"/>
      <c r="P48" s="1"/>
      <c r="Q48" s="1"/>
      <c r="R48" s="1"/>
      <c r="S48" s="1"/>
    </row>
    <row r="49" spans="4:19" x14ac:dyDescent="0.2">
      <c r="D49" s="9">
        <v>3</v>
      </c>
      <c r="E49" s="7" t="s">
        <v>26</v>
      </c>
      <c r="F49" s="1"/>
      <c r="G49" s="1"/>
      <c r="H49" s="1"/>
      <c r="I49" s="5"/>
      <c r="K49" s="1"/>
      <c r="L49" s="1"/>
      <c r="M49" s="34"/>
      <c r="N49" s="34"/>
      <c r="O49" s="34"/>
      <c r="P49" s="1"/>
      <c r="Q49" s="1"/>
      <c r="R49" s="1"/>
      <c r="S49" s="1"/>
    </row>
    <row r="50" spans="4:19" x14ac:dyDescent="0.2">
      <c r="D50" s="9">
        <v>4</v>
      </c>
      <c r="E50" s="7" t="s">
        <v>27</v>
      </c>
      <c r="F50" s="1"/>
      <c r="G50" s="1"/>
      <c r="H50" s="1"/>
      <c r="I50" s="5"/>
      <c r="K50" s="1"/>
      <c r="L50" s="1"/>
      <c r="M50" s="34"/>
      <c r="N50" s="34"/>
      <c r="O50" s="34"/>
      <c r="P50" s="1"/>
      <c r="Q50" s="1"/>
      <c r="R50" s="1"/>
      <c r="S50" s="1"/>
    </row>
    <row r="51" spans="4:19" x14ac:dyDescent="0.2">
      <c r="D51" s="9">
        <v>5</v>
      </c>
      <c r="E51" s="7" t="s">
        <v>81</v>
      </c>
      <c r="F51" s="1"/>
      <c r="G51" s="1"/>
      <c r="H51" s="1"/>
      <c r="I51" s="5"/>
      <c r="K51" s="1"/>
      <c r="L51" s="1"/>
      <c r="M51" s="34"/>
      <c r="N51" s="34"/>
      <c r="O51" s="34"/>
      <c r="P51" s="1"/>
      <c r="Q51" s="1"/>
      <c r="R51" s="1"/>
      <c r="S51" s="1"/>
    </row>
    <row r="52" spans="4:19" x14ac:dyDescent="0.2">
      <c r="D52" s="9">
        <v>6</v>
      </c>
      <c r="E52" s="7" t="s">
        <v>32</v>
      </c>
      <c r="F52" s="1"/>
      <c r="G52" s="1"/>
      <c r="H52" s="1"/>
      <c r="I52" s="5"/>
      <c r="K52" s="1"/>
      <c r="L52" s="1"/>
      <c r="M52" s="34"/>
      <c r="N52" s="34"/>
      <c r="O52" s="34"/>
      <c r="P52" s="1"/>
      <c r="Q52" s="1"/>
      <c r="R52" s="1"/>
      <c r="S52" s="1"/>
    </row>
    <row r="53" spans="4:19" x14ac:dyDescent="0.2">
      <c r="D53" s="9">
        <v>7</v>
      </c>
      <c r="E53" s="7" t="s">
        <v>33</v>
      </c>
      <c r="F53" s="1"/>
      <c r="G53" s="1"/>
      <c r="H53" s="1"/>
      <c r="I53" s="5"/>
      <c r="K53" s="1"/>
      <c r="L53" s="1"/>
      <c r="M53" s="34"/>
      <c r="N53" s="34"/>
      <c r="O53" s="34"/>
      <c r="P53" s="1"/>
      <c r="Q53" s="112" t="s">
        <v>82</v>
      </c>
      <c r="R53" s="1"/>
      <c r="S53" s="1"/>
    </row>
    <row r="54" spans="4:19" x14ac:dyDescent="0.2">
      <c r="D54" s="9">
        <v>8</v>
      </c>
      <c r="E54" s="7" t="s">
        <v>83</v>
      </c>
      <c r="F54" s="1"/>
      <c r="G54" s="1"/>
      <c r="H54" s="1"/>
      <c r="I54" s="5"/>
      <c r="K54" s="1"/>
      <c r="L54" s="1"/>
      <c r="M54" s="34"/>
      <c r="N54" s="34"/>
      <c r="O54" s="34"/>
      <c r="P54" s="1"/>
      <c r="Q54" s="1"/>
      <c r="R54" s="1"/>
      <c r="S54" s="1"/>
    </row>
    <row r="55" spans="4:19" x14ac:dyDescent="0.2">
      <c r="D55" s="37">
        <v>9</v>
      </c>
      <c r="E55" s="7" t="s">
        <v>34</v>
      </c>
      <c r="F55" s="1"/>
      <c r="G55" s="1"/>
      <c r="H55" s="1"/>
      <c r="I55" s="5"/>
      <c r="K55" s="1"/>
      <c r="L55" s="1"/>
      <c r="M55" s="34"/>
      <c r="N55" s="34"/>
      <c r="O55" s="34"/>
      <c r="P55" s="1"/>
      <c r="Q55" s="1"/>
      <c r="R55" s="1"/>
      <c r="S55" s="1"/>
    </row>
    <row r="56" spans="4:19" x14ac:dyDescent="0.2">
      <c r="D56" s="37">
        <v>10</v>
      </c>
      <c r="E56" s="7" t="s">
        <v>35</v>
      </c>
      <c r="F56" s="1"/>
      <c r="G56" s="1"/>
      <c r="H56" s="1"/>
      <c r="I56" s="5"/>
      <c r="K56" s="1"/>
      <c r="L56" s="1"/>
      <c r="M56" s="34"/>
      <c r="N56" s="34"/>
      <c r="O56" s="34"/>
      <c r="P56" s="1"/>
      <c r="Q56" s="112" t="s">
        <v>84</v>
      </c>
      <c r="R56" s="1"/>
      <c r="S56" s="1"/>
    </row>
    <row r="57" spans="4:19" x14ac:dyDescent="0.2">
      <c r="D57" s="37">
        <v>11</v>
      </c>
      <c r="E57" s="7" t="s">
        <v>85</v>
      </c>
      <c r="F57" s="1"/>
      <c r="G57" s="1"/>
      <c r="H57" s="1"/>
      <c r="I57" s="5"/>
      <c r="K57" s="1"/>
      <c r="L57" s="1"/>
      <c r="M57" s="34"/>
      <c r="N57" s="34"/>
      <c r="O57" s="34"/>
      <c r="P57" s="1"/>
      <c r="Q57" s="1"/>
      <c r="R57" s="1"/>
      <c r="S57" s="1"/>
    </row>
    <row r="58" spans="4:19" x14ac:dyDescent="0.2">
      <c r="D58" s="37">
        <v>12</v>
      </c>
      <c r="E58" s="7" t="s">
        <v>6</v>
      </c>
      <c r="F58" s="1"/>
      <c r="G58" s="1"/>
      <c r="H58" s="1"/>
      <c r="I58" s="5"/>
      <c r="K58" s="1"/>
      <c r="L58" s="1"/>
      <c r="M58" s="34"/>
      <c r="N58" s="34"/>
      <c r="O58" s="34"/>
      <c r="P58" s="1"/>
      <c r="Q58" s="1"/>
      <c r="R58" s="1"/>
      <c r="S58" s="1"/>
    </row>
    <row r="59" spans="4:19" x14ac:dyDescent="0.2">
      <c r="D59" s="37">
        <v>13</v>
      </c>
      <c r="E59" s="7" t="s">
        <v>28</v>
      </c>
      <c r="F59" s="1"/>
      <c r="G59" s="1"/>
      <c r="H59" s="1"/>
      <c r="I59" s="5"/>
      <c r="K59" s="1"/>
      <c r="L59" s="1"/>
      <c r="M59" s="34"/>
      <c r="N59" s="34"/>
      <c r="O59" s="34"/>
      <c r="P59" s="1"/>
      <c r="Q59" s="1"/>
      <c r="R59" s="1"/>
      <c r="S59" s="1"/>
    </row>
    <row r="60" spans="4:19" x14ac:dyDescent="0.2">
      <c r="D60" s="37">
        <v>14</v>
      </c>
      <c r="E60" s="7" t="s">
        <v>86</v>
      </c>
      <c r="F60" s="1"/>
      <c r="G60" s="1"/>
      <c r="H60" s="1"/>
      <c r="I60" s="5"/>
      <c r="K60" s="1"/>
      <c r="L60" s="1"/>
      <c r="M60" s="34"/>
      <c r="N60" s="34"/>
      <c r="O60" s="34"/>
      <c r="P60" s="1"/>
      <c r="Q60" s="112" t="s">
        <v>87</v>
      </c>
      <c r="R60" s="1"/>
      <c r="S60" s="1"/>
    </row>
    <row r="61" spans="4:19" x14ac:dyDescent="0.2">
      <c r="D61" s="37">
        <v>15</v>
      </c>
      <c r="E61" s="7" t="s">
        <v>29</v>
      </c>
      <c r="F61" s="1"/>
      <c r="G61" s="1"/>
      <c r="H61" s="1"/>
      <c r="I61" s="5"/>
      <c r="K61" s="1"/>
      <c r="L61" s="1"/>
      <c r="M61" s="34"/>
      <c r="N61" s="34"/>
      <c r="O61" s="34"/>
      <c r="P61" s="1"/>
      <c r="Q61" s="1"/>
      <c r="R61" s="1"/>
      <c r="S61" s="1"/>
    </row>
    <row r="62" spans="4:19" x14ac:dyDescent="0.2">
      <c r="D62" s="37">
        <v>16</v>
      </c>
      <c r="E62" s="7" t="s">
        <v>88</v>
      </c>
      <c r="F62" s="1"/>
      <c r="G62" s="1"/>
      <c r="H62" s="1"/>
      <c r="I62" s="5"/>
      <c r="L62" s="1"/>
      <c r="M62" s="34"/>
      <c r="N62" s="34"/>
      <c r="O62" s="34"/>
      <c r="P62" s="1"/>
      <c r="Q62" s="1"/>
      <c r="R62" s="1"/>
      <c r="S62" s="1"/>
    </row>
    <row r="63" spans="4:19" x14ac:dyDescent="0.2">
      <c r="D63" s="1" t="s">
        <v>36</v>
      </c>
      <c r="F63" s="1"/>
      <c r="G63" s="1"/>
      <c r="H63" s="1"/>
      <c r="I63" s="5"/>
      <c r="L63" s="1"/>
      <c r="M63" s="34"/>
      <c r="N63" s="34"/>
      <c r="O63" s="34"/>
      <c r="P63" s="1"/>
      <c r="Q63" s="1"/>
      <c r="R63" s="1"/>
      <c r="S63" s="1"/>
    </row>
    <row r="64" spans="4:19" x14ac:dyDescent="0.2">
      <c r="D64" s="10" t="s">
        <v>89</v>
      </c>
      <c r="F64" s="1"/>
      <c r="G64" s="1"/>
      <c r="H64" s="1"/>
      <c r="I64" s="5"/>
      <c r="L64" s="1"/>
      <c r="M64" s="34"/>
      <c r="N64" s="34"/>
      <c r="O64" s="34"/>
      <c r="P64" s="1"/>
      <c r="Q64" s="1"/>
      <c r="R64" s="1"/>
      <c r="S64" s="1"/>
    </row>
    <row r="65" spans="1:19" x14ac:dyDescent="0.2">
      <c r="D65" s="10"/>
      <c r="E65" s="1"/>
      <c r="F65" s="1"/>
      <c r="G65" s="1"/>
      <c r="H65" s="1"/>
      <c r="I65" s="5"/>
      <c r="L65" s="1"/>
      <c r="M65" s="34"/>
      <c r="N65" s="34"/>
      <c r="O65" s="34"/>
      <c r="P65" s="1"/>
      <c r="Q65" s="1"/>
      <c r="R65" s="1"/>
      <c r="S65" s="1"/>
    </row>
    <row r="66" spans="1:19" x14ac:dyDescent="0.2">
      <c r="D66" s="1" t="s">
        <v>90</v>
      </c>
      <c r="E66" s="1"/>
      <c r="F66" s="1"/>
      <c r="G66" s="1"/>
      <c r="H66" s="1"/>
      <c r="I66" s="5"/>
      <c r="K66" s="1"/>
      <c r="L66" s="1"/>
      <c r="M66" s="34"/>
      <c r="N66" s="34"/>
      <c r="O66" s="34"/>
      <c r="P66" s="1"/>
      <c r="Q66" s="1"/>
      <c r="R66" s="1"/>
      <c r="S66" s="1"/>
    </row>
    <row r="67" spans="1:19" x14ac:dyDescent="0.2">
      <c r="D67" s="1"/>
      <c r="E67" s="1"/>
      <c r="F67" s="1"/>
      <c r="G67" s="1"/>
      <c r="H67" s="1"/>
      <c r="I67" s="5"/>
      <c r="K67" s="1"/>
      <c r="L67" s="1"/>
      <c r="M67" s="34"/>
      <c r="N67" s="34"/>
      <c r="O67" s="34"/>
      <c r="P67" s="1"/>
      <c r="Q67" s="1"/>
      <c r="R67" s="1"/>
      <c r="S67" s="1"/>
    </row>
    <row r="68" spans="1:19" x14ac:dyDescent="0.2">
      <c r="D68" s="1"/>
      <c r="E68" s="1"/>
      <c r="F68" s="1"/>
      <c r="G68" s="1"/>
      <c r="H68" s="1"/>
      <c r="I68" s="5"/>
      <c r="K68" s="1"/>
      <c r="L68" s="1"/>
      <c r="M68" s="34"/>
      <c r="N68" s="34"/>
      <c r="O68" s="34"/>
      <c r="P68" s="1"/>
      <c r="Q68" s="1"/>
      <c r="R68" s="1"/>
      <c r="S68" s="1"/>
    </row>
    <row r="69" spans="1:19" x14ac:dyDescent="0.2">
      <c r="D69" s="1"/>
      <c r="E69" s="6" t="s">
        <v>25</v>
      </c>
      <c r="F69" s="1"/>
      <c r="G69" s="1"/>
      <c r="H69" s="1"/>
      <c r="I69" s="5"/>
      <c r="K69" s="1"/>
      <c r="L69" s="1"/>
      <c r="M69" s="34"/>
      <c r="N69" s="34"/>
      <c r="O69" s="34"/>
      <c r="P69" s="1"/>
      <c r="Q69" s="1"/>
      <c r="R69" s="1"/>
      <c r="S69" s="1"/>
    </row>
    <row r="70" spans="1:19" x14ac:dyDescent="0.2">
      <c r="D70" s="9">
        <v>1</v>
      </c>
      <c r="E70" s="1" t="s">
        <v>100</v>
      </c>
      <c r="F70" s="1"/>
      <c r="G70" s="1"/>
      <c r="H70" s="1"/>
      <c r="I70" s="5"/>
      <c r="K70" s="1"/>
      <c r="L70" s="1"/>
      <c r="M70" s="34"/>
      <c r="N70" s="34"/>
      <c r="O70" s="34"/>
      <c r="P70" s="1"/>
      <c r="Q70" s="1"/>
      <c r="R70" s="1"/>
      <c r="S70" s="1"/>
    </row>
    <row r="71" spans="1:19" x14ac:dyDescent="0.2">
      <c r="D71" s="1" t="s">
        <v>101</v>
      </c>
      <c r="E71" s="1"/>
      <c r="F71" s="1"/>
      <c r="G71" s="1"/>
      <c r="H71" s="1"/>
      <c r="I71" s="5"/>
      <c r="K71" s="1"/>
      <c r="L71" s="1"/>
      <c r="M71" s="34"/>
      <c r="N71" s="34"/>
      <c r="O71" s="34"/>
      <c r="P71" s="1"/>
      <c r="Q71" s="1"/>
      <c r="R71" s="1"/>
      <c r="S71" s="1"/>
    </row>
    <row r="72" spans="1:19" x14ac:dyDescent="0.2">
      <c r="D72" s="9">
        <v>2</v>
      </c>
      <c r="E72" s="1" t="s">
        <v>23</v>
      </c>
      <c r="F72" s="1"/>
      <c r="G72" s="1"/>
      <c r="H72" s="1"/>
      <c r="I72" s="5"/>
      <c r="K72" s="1"/>
      <c r="L72" s="1"/>
      <c r="M72" s="34"/>
      <c r="N72" s="34"/>
      <c r="O72" s="34"/>
      <c r="P72" s="1"/>
      <c r="Q72" s="1"/>
      <c r="R72" s="1"/>
      <c r="S72" s="1"/>
    </row>
    <row r="73" spans="1:19" x14ac:dyDescent="0.2">
      <c r="D73" s="9">
        <v>3</v>
      </c>
      <c r="E73" s="1" t="s">
        <v>24</v>
      </c>
      <c r="F73" s="1"/>
      <c r="G73" s="1"/>
      <c r="H73" s="1"/>
      <c r="I73" s="5"/>
      <c r="K73" s="1"/>
      <c r="L73" s="1"/>
      <c r="M73" s="34"/>
      <c r="N73" s="34"/>
      <c r="O73" s="34"/>
      <c r="P73" s="1"/>
      <c r="Q73" s="1"/>
      <c r="R73" s="1"/>
      <c r="S73" s="1"/>
    </row>
    <row r="74" spans="1:19" x14ac:dyDescent="0.2">
      <c r="A74" s="30"/>
      <c r="B74" s="30"/>
      <c r="C74" s="30"/>
      <c r="D74" s="9">
        <v>4</v>
      </c>
      <c r="E74" s="7" t="s">
        <v>22</v>
      </c>
      <c r="F74" s="1"/>
      <c r="G74" s="1"/>
      <c r="H74" s="1"/>
      <c r="I74" s="5"/>
      <c r="K74" s="1"/>
      <c r="L74" s="1"/>
      <c r="M74" s="34"/>
      <c r="N74" s="34"/>
      <c r="O74" s="34"/>
      <c r="P74" s="1"/>
      <c r="Q74" s="1"/>
    </row>
    <row r="75" spans="1:19" x14ac:dyDescent="0.2">
      <c r="A75" s="30"/>
      <c r="B75" s="30"/>
      <c r="C75" s="30"/>
      <c r="D75" s="9">
        <v>5</v>
      </c>
      <c r="E75" s="7" t="s">
        <v>91</v>
      </c>
      <c r="F75" s="1"/>
      <c r="G75" s="1"/>
      <c r="H75" s="1"/>
      <c r="I75" s="2"/>
      <c r="J75" s="1"/>
      <c r="K75" s="1"/>
      <c r="L75" s="1"/>
      <c r="M75" s="34"/>
      <c r="N75" s="34"/>
      <c r="O75" s="34"/>
      <c r="P75" s="1"/>
      <c r="Q75" s="1"/>
    </row>
    <row r="76" spans="1:19" x14ac:dyDescent="0.2">
      <c r="A76" s="30"/>
      <c r="B76" s="30"/>
      <c r="C76" s="30"/>
      <c r="D76" s="9"/>
      <c r="E76" s="7" t="s">
        <v>92</v>
      </c>
      <c r="F76" s="1"/>
      <c r="G76" s="1"/>
      <c r="H76" s="1"/>
      <c r="I76" s="2"/>
      <c r="J76" s="1"/>
      <c r="K76" s="1"/>
      <c r="L76" s="1"/>
      <c r="M76" s="34"/>
      <c r="N76" s="34"/>
      <c r="O76" s="34"/>
      <c r="P76" s="1"/>
      <c r="Q76" s="1"/>
    </row>
    <row r="77" spans="1:19" x14ac:dyDescent="0.2">
      <c r="A77" s="30"/>
      <c r="B77" s="30"/>
      <c r="C77" s="30"/>
      <c r="D77" s="9"/>
      <c r="E77" s="7" t="s">
        <v>93</v>
      </c>
      <c r="F77" s="1"/>
      <c r="G77" s="1"/>
      <c r="H77" s="1"/>
      <c r="I77" s="2"/>
      <c r="J77" s="1"/>
      <c r="K77" s="1"/>
      <c r="L77" s="1"/>
      <c r="M77" s="34"/>
      <c r="N77" s="34"/>
      <c r="O77" s="34"/>
      <c r="P77" s="1"/>
      <c r="Q77" s="1"/>
    </row>
    <row r="78" spans="1:19" x14ac:dyDescent="0.2">
      <c r="A78" s="30"/>
      <c r="B78" s="30"/>
      <c r="C78" s="30"/>
      <c r="D78" s="9">
        <v>6</v>
      </c>
      <c r="E78" s="7" t="s">
        <v>37</v>
      </c>
      <c r="F78" s="30"/>
      <c r="G78" s="30"/>
      <c r="H78" s="30"/>
      <c r="I78" s="30"/>
      <c r="J78" s="30"/>
      <c r="K78" s="30"/>
    </row>
    <row r="79" spans="1:19" x14ac:dyDescent="0.2">
      <c r="A79" s="30"/>
      <c r="B79" s="30"/>
      <c r="C79" s="30"/>
      <c r="D79" s="30"/>
      <c r="E79" s="7" t="s">
        <v>38</v>
      </c>
      <c r="F79" s="30"/>
      <c r="G79" s="30"/>
      <c r="H79" s="30"/>
      <c r="I79" s="30"/>
      <c r="J79" s="30"/>
      <c r="K79" s="30"/>
    </row>
    <row r="80" spans="1:19" x14ac:dyDescent="0.2">
      <c r="A80" s="30"/>
      <c r="B80" s="30"/>
      <c r="C80" s="30"/>
      <c r="D80" s="30"/>
      <c r="E80" s="111" t="s">
        <v>94</v>
      </c>
      <c r="F80" s="30"/>
      <c r="G80" s="30"/>
      <c r="H80" s="30"/>
      <c r="I80" s="30"/>
      <c r="J80" s="30"/>
      <c r="K80" s="30"/>
    </row>
    <row r="81" spans="1:14" x14ac:dyDescent="0.2">
      <c r="A81" s="30"/>
      <c r="B81" s="30"/>
      <c r="C81" s="30"/>
      <c r="D81" s="173" t="s">
        <v>95</v>
      </c>
      <c r="E81" s="173"/>
      <c r="F81" s="173"/>
      <c r="G81" s="173"/>
      <c r="H81" s="173"/>
      <c r="I81" s="173"/>
      <c r="J81" s="173"/>
      <c r="K81" s="173"/>
      <c r="L81" s="173"/>
      <c r="M81" s="173"/>
      <c r="N81" s="173"/>
    </row>
    <row r="82" spans="1:14" x14ac:dyDescent="0.2">
      <c r="A82" s="30"/>
      <c r="B82" s="30"/>
      <c r="C82" s="30"/>
      <c r="D82" s="173"/>
      <c r="E82" s="173"/>
      <c r="F82" s="173"/>
      <c r="G82" s="173"/>
      <c r="H82" s="173"/>
      <c r="I82" s="173"/>
      <c r="J82" s="173"/>
      <c r="K82" s="173"/>
      <c r="L82" s="173"/>
      <c r="M82" s="173"/>
      <c r="N82" s="173"/>
    </row>
    <row r="83" spans="1:14" x14ac:dyDescent="0.2">
      <c r="D83" s="173"/>
      <c r="E83" s="173"/>
      <c r="F83" s="173"/>
      <c r="G83" s="173"/>
      <c r="H83" s="173"/>
      <c r="I83" s="173"/>
      <c r="J83" s="173"/>
      <c r="K83" s="173"/>
      <c r="L83" s="173"/>
      <c r="M83" s="173"/>
      <c r="N83" s="173"/>
    </row>
    <row r="84" spans="1:14" x14ac:dyDescent="0.2">
      <c r="D84" s="30" t="s">
        <v>96</v>
      </c>
      <c r="E84" s="30"/>
      <c r="F84" s="30"/>
      <c r="G84" s="30"/>
      <c r="H84" s="30"/>
      <c r="I84" s="30"/>
      <c r="J84" s="30"/>
      <c r="K84" s="30"/>
    </row>
  </sheetData>
  <mergeCells count="3">
    <mergeCell ref="K5:L5"/>
    <mergeCell ref="F2:H2"/>
    <mergeCell ref="D81:N83"/>
  </mergeCells>
  <pageMargins left="0.54" right="0.45" top="0.65" bottom="0.5" header="0.3" footer="0.3"/>
  <pageSetup orientation="landscape" r:id="rId1"/>
  <headerFooter>
    <oddHeader>&amp;R&amp;9&amp;D</oddHeader>
    <oddFooter>&amp;L&amp;9&amp;F:  &amp;A&amp;R&amp;9Page &amp;P</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opLeftCell="A10" workbookViewId="0">
      <selection activeCell="D34" sqref="D34"/>
    </sheetView>
  </sheetViews>
  <sheetFormatPr defaultRowHeight="12.75" x14ac:dyDescent="0.2"/>
  <cols>
    <col min="1" max="1" width="4.42578125" customWidth="1"/>
    <col min="2" max="2" width="13" customWidth="1"/>
  </cols>
  <sheetData>
    <row r="1" spans="1:12" x14ac:dyDescent="0.2">
      <c r="B1" s="114" t="s">
        <v>98</v>
      </c>
    </row>
    <row r="3" spans="1:12" x14ac:dyDescent="0.2">
      <c r="A3" s="8"/>
      <c r="B3" s="6" t="s">
        <v>7</v>
      </c>
      <c r="C3" s="1"/>
      <c r="D3" s="1"/>
      <c r="E3" s="1"/>
      <c r="F3" s="5"/>
      <c r="H3" s="1"/>
      <c r="I3" s="1"/>
      <c r="J3" s="27"/>
      <c r="K3" s="27"/>
    </row>
    <row r="4" spans="1:12" x14ac:dyDescent="0.2">
      <c r="A4" s="9">
        <v>1</v>
      </c>
      <c r="B4" s="1" t="s">
        <v>79</v>
      </c>
      <c r="C4" s="1"/>
      <c r="D4" s="1"/>
      <c r="E4" s="1"/>
      <c r="F4" s="5"/>
      <c r="H4" s="1"/>
      <c r="I4" s="1"/>
      <c r="J4" s="27"/>
      <c r="K4" s="27"/>
      <c r="L4" s="1"/>
    </row>
    <row r="5" spans="1:12" x14ac:dyDescent="0.2">
      <c r="A5" s="9">
        <v>2</v>
      </c>
      <c r="B5" s="7" t="s">
        <v>80</v>
      </c>
      <c r="C5" s="1"/>
      <c r="D5" s="1"/>
      <c r="E5" s="1"/>
      <c r="F5" s="5"/>
      <c r="H5" s="1"/>
      <c r="I5" s="1"/>
      <c r="J5" s="34"/>
      <c r="K5" s="34"/>
      <c r="L5" s="1"/>
    </row>
    <row r="6" spans="1:12" x14ac:dyDescent="0.2">
      <c r="A6" s="9">
        <v>3</v>
      </c>
      <c r="B6" s="7" t="s">
        <v>26</v>
      </c>
      <c r="C6" s="1"/>
      <c r="D6" s="1"/>
      <c r="E6" s="1"/>
      <c r="F6" s="5"/>
      <c r="H6" s="1"/>
      <c r="I6" s="1"/>
      <c r="J6" s="34"/>
      <c r="K6" s="34"/>
      <c r="L6" s="1"/>
    </row>
    <row r="7" spans="1:12" x14ac:dyDescent="0.2">
      <c r="A7" s="9">
        <v>4</v>
      </c>
      <c r="B7" s="7" t="s">
        <v>27</v>
      </c>
      <c r="C7" s="1"/>
      <c r="D7" s="1"/>
      <c r="E7" s="1"/>
      <c r="F7" s="5"/>
      <c r="H7" s="1"/>
      <c r="I7" s="1"/>
      <c r="J7" s="34"/>
      <c r="K7" s="34"/>
      <c r="L7" s="1"/>
    </row>
    <row r="8" spans="1:12" x14ac:dyDescent="0.2">
      <c r="A8" s="9">
        <v>5</v>
      </c>
      <c r="B8" s="7" t="s">
        <v>81</v>
      </c>
      <c r="C8" s="1"/>
      <c r="D8" s="1"/>
      <c r="E8" s="1"/>
      <c r="F8" s="5"/>
      <c r="H8" s="1"/>
      <c r="I8" s="1"/>
      <c r="J8" s="34"/>
      <c r="K8" s="34"/>
      <c r="L8" s="1"/>
    </row>
    <row r="9" spans="1:12" x14ac:dyDescent="0.2">
      <c r="A9" s="9">
        <v>6</v>
      </c>
      <c r="B9" s="7" t="s">
        <v>32</v>
      </c>
      <c r="C9" s="1"/>
      <c r="D9" s="1"/>
      <c r="E9" s="1"/>
      <c r="F9" s="5"/>
      <c r="H9" s="1"/>
      <c r="I9" s="1"/>
      <c r="J9" s="34"/>
      <c r="K9" s="34"/>
      <c r="L9" s="1"/>
    </row>
    <row r="10" spans="1:12" x14ac:dyDescent="0.2">
      <c r="A10" s="9">
        <v>7</v>
      </c>
      <c r="B10" s="7" t="s">
        <v>33</v>
      </c>
      <c r="C10" s="1"/>
      <c r="D10" s="1"/>
      <c r="E10" s="1"/>
      <c r="F10" s="5"/>
      <c r="H10" s="1"/>
      <c r="I10" s="1"/>
      <c r="J10" s="34"/>
      <c r="K10" s="34"/>
      <c r="L10" s="1"/>
    </row>
    <row r="11" spans="1:12" x14ac:dyDescent="0.2">
      <c r="A11" s="9">
        <v>8</v>
      </c>
      <c r="B11" s="7" t="s">
        <v>83</v>
      </c>
      <c r="C11" s="1"/>
      <c r="D11" s="1"/>
      <c r="E11" s="1"/>
      <c r="F11" s="5"/>
      <c r="H11" s="1"/>
      <c r="I11" s="1"/>
      <c r="J11" s="34"/>
      <c r="K11" s="34"/>
      <c r="L11" s="1"/>
    </row>
    <row r="12" spans="1:12" x14ac:dyDescent="0.2">
      <c r="A12" s="37">
        <v>9</v>
      </c>
      <c r="B12" s="7" t="s">
        <v>34</v>
      </c>
      <c r="C12" s="1"/>
      <c r="D12" s="1"/>
      <c r="E12" s="1"/>
      <c r="F12" s="5"/>
      <c r="H12" s="1"/>
      <c r="I12" s="1"/>
      <c r="J12" s="34"/>
      <c r="K12" s="34"/>
      <c r="L12" s="1"/>
    </row>
    <row r="13" spans="1:12" x14ac:dyDescent="0.2">
      <c r="A13" s="37">
        <v>10</v>
      </c>
      <c r="B13" s="7" t="s">
        <v>35</v>
      </c>
      <c r="C13" s="1"/>
      <c r="D13" s="1"/>
      <c r="E13" s="1"/>
      <c r="F13" s="5"/>
      <c r="H13" s="1"/>
      <c r="I13" s="1"/>
      <c r="J13" s="34"/>
      <c r="K13" s="34"/>
      <c r="L13" s="1"/>
    </row>
    <row r="14" spans="1:12" x14ac:dyDescent="0.2">
      <c r="A14" s="37">
        <v>11</v>
      </c>
      <c r="B14" s="7" t="s">
        <v>85</v>
      </c>
      <c r="C14" s="1"/>
      <c r="D14" s="1"/>
      <c r="E14" s="1"/>
      <c r="F14" s="5"/>
      <c r="H14" s="1"/>
      <c r="I14" s="1"/>
      <c r="J14" s="34"/>
      <c r="K14" s="34"/>
      <c r="L14" s="1"/>
    </row>
    <row r="15" spans="1:12" x14ac:dyDescent="0.2">
      <c r="A15" s="37">
        <v>12</v>
      </c>
      <c r="B15" s="7" t="s">
        <v>6</v>
      </c>
      <c r="C15" s="1"/>
      <c r="D15" s="115"/>
      <c r="E15" s="115"/>
      <c r="F15" s="115"/>
      <c r="G15" s="115"/>
      <c r="H15" s="115"/>
      <c r="I15" s="115"/>
      <c r="J15" s="115"/>
      <c r="K15" s="34"/>
      <c r="L15" s="1"/>
    </row>
    <row r="16" spans="1:12" x14ac:dyDescent="0.2">
      <c r="A16" s="37">
        <v>13</v>
      </c>
      <c r="B16" s="7" t="s">
        <v>28</v>
      </c>
      <c r="C16" s="1"/>
      <c r="D16" s="115"/>
      <c r="E16" s="115"/>
      <c r="F16" s="115"/>
      <c r="G16" s="115"/>
      <c r="H16" s="115"/>
      <c r="I16" s="115"/>
      <c r="J16" s="115"/>
      <c r="K16" s="34"/>
      <c r="L16" s="1"/>
    </row>
    <row r="17" spans="1:12" x14ac:dyDescent="0.2">
      <c r="A17" s="37">
        <v>14</v>
      </c>
      <c r="B17" s="7" t="s">
        <v>86</v>
      </c>
      <c r="C17" s="1"/>
      <c r="D17" s="1"/>
      <c r="E17" s="1"/>
      <c r="F17" s="5"/>
      <c r="H17" s="1"/>
      <c r="I17" s="1"/>
      <c r="J17" s="34"/>
      <c r="K17" s="34"/>
      <c r="L17" s="1"/>
    </row>
    <row r="18" spans="1:12" x14ac:dyDescent="0.2">
      <c r="A18" s="37">
        <v>15</v>
      </c>
      <c r="B18" s="7" t="s">
        <v>29</v>
      </c>
      <c r="C18" s="1"/>
      <c r="D18" s="1"/>
      <c r="E18" s="1"/>
      <c r="F18" s="5"/>
      <c r="H18" s="1"/>
      <c r="I18" s="1"/>
      <c r="J18" s="34"/>
      <c r="K18" s="34"/>
      <c r="L18" s="1"/>
    </row>
    <row r="19" spans="1:12" x14ac:dyDescent="0.2">
      <c r="A19" s="37">
        <v>16</v>
      </c>
      <c r="B19" s="7" t="s">
        <v>88</v>
      </c>
      <c r="C19" s="1"/>
      <c r="D19" s="1"/>
      <c r="E19" s="1"/>
      <c r="F19" s="5"/>
      <c r="H19" s="1"/>
      <c r="I19" s="1"/>
      <c r="J19" s="34"/>
      <c r="K19" s="34"/>
      <c r="L19" s="1"/>
    </row>
    <row r="20" spans="1:12" x14ac:dyDescent="0.2">
      <c r="A20" s="1" t="s">
        <v>36</v>
      </c>
      <c r="C20" s="1"/>
      <c r="D20" s="1"/>
      <c r="E20" s="1"/>
      <c r="F20" s="5"/>
      <c r="I20" s="1"/>
      <c r="J20" s="34"/>
      <c r="K20" s="34"/>
      <c r="L20" s="1"/>
    </row>
    <row r="21" spans="1:12" x14ac:dyDescent="0.2">
      <c r="A21" s="10" t="s">
        <v>89</v>
      </c>
      <c r="C21" s="1"/>
      <c r="D21" s="1"/>
      <c r="E21" s="1"/>
      <c r="F21" s="5"/>
      <c r="I21" s="1"/>
      <c r="J21" s="34"/>
      <c r="K21" s="34"/>
      <c r="L21" s="1"/>
    </row>
    <row r="22" spans="1:12" ht="12.75" customHeight="1" x14ac:dyDescent="0.2">
      <c r="A22" s="10"/>
      <c r="B22" s="1"/>
      <c r="C22" s="1"/>
      <c r="D22" s="108"/>
      <c r="E22" s="108"/>
      <c r="F22" s="108"/>
      <c r="G22" s="108"/>
      <c r="H22" s="108"/>
      <c r="I22" s="108"/>
      <c r="J22" s="108"/>
      <c r="K22" s="34"/>
      <c r="L22" s="1"/>
    </row>
    <row r="23" spans="1:12" x14ac:dyDescent="0.2">
      <c r="A23" s="1" t="s">
        <v>90</v>
      </c>
      <c r="B23" s="1"/>
      <c r="C23" s="1"/>
      <c r="D23" s="108"/>
      <c r="E23" s="108"/>
      <c r="F23" s="108"/>
      <c r="G23" s="108"/>
      <c r="H23" s="108"/>
      <c r="I23" s="108"/>
      <c r="J23" s="108"/>
      <c r="K23" s="34"/>
      <c r="L23" s="1"/>
    </row>
    <row r="24" spans="1:12" x14ac:dyDescent="0.2">
      <c r="A24" s="1"/>
      <c r="B24" s="1"/>
      <c r="C24" s="1"/>
      <c r="D24" s="1"/>
      <c r="E24" s="1"/>
      <c r="F24" s="5"/>
      <c r="H24" s="1"/>
      <c r="I24" s="1"/>
      <c r="J24" s="34"/>
      <c r="K24" s="34"/>
      <c r="L24" s="1"/>
    </row>
    <row r="25" spans="1:12" x14ac:dyDescent="0.2">
      <c r="A25" s="1"/>
      <c r="B25" s="6" t="s">
        <v>25</v>
      </c>
      <c r="C25" s="1"/>
      <c r="D25" s="1"/>
      <c r="E25" s="1"/>
      <c r="F25" s="5"/>
      <c r="H25" s="1"/>
      <c r="I25" s="1"/>
      <c r="J25" s="34"/>
      <c r="K25" s="34"/>
      <c r="L25" s="1"/>
    </row>
    <row r="26" spans="1:12" x14ac:dyDescent="0.2">
      <c r="A26" s="9">
        <v>1</v>
      </c>
      <c r="B26" s="1" t="s">
        <v>100</v>
      </c>
      <c r="C26" s="1"/>
      <c r="D26" s="1"/>
      <c r="E26" s="1"/>
      <c r="F26" s="5"/>
      <c r="H26" s="1"/>
      <c r="J26" s="34"/>
      <c r="K26" s="34"/>
      <c r="L26" s="1"/>
    </row>
    <row r="27" spans="1:12" x14ac:dyDescent="0.2">
      <c r="A27" s="9"/>
      <c r="B27" s="174" t="s">
        <v>101</v>
      </c>
      <c r="C27" s="174"/>
      <c r="D27" s="174"/>
      <c r="E27" s="174"/>
      <c r="F27" s="174"/>
      <c r="G27" s="174"/>
      <c r="H27" s="174"/>
      <c r="I27" s="174"/>
      <c r="J27" s="174"/>
      <c r="K27" s="174"/>
      <c r="L27" s="1"/>
    </row>
    <row r="28" spans="1:12" x14ac:dyDescent="0.2">
      <c r="A28" s="9"/>
      <c r="B28" s="174"/>
      <c r="C28" s="174"/>
      <c r="D28" s="174"/>
      <c r="E28" s="174"/>
      <c r="F28" s="174"/>
      <c r="G28" s="174"/>
      <c r="H28" s="174"/>
      <c r="I28" s="174"/>
      <c r="J28" s="174"/>
      <c r="K28" s="174"/>
      <c r="L28" s="1"/>
    </row>
    <row r="29" spans="1:12" x14ac:dyDescent="0.2">
      <c r="A29" s="9">
        <v>2</v>
      </c>
      <c r="B29" s="1" t="s">
        <v>23</v>
      </c>
      <c r="C29" s="1"/>
      <c r="D29" s="1"/>
      <c r="E29" s="1"/>
      <c r="F29" s="5"/>
      <c r="H29" s="1"/>
      <c r="I29" s="1"/>
      <c r="J29" s="34"/>
      <c r="K29" s="34"/>
      <c r="L29" s="1"/>
    </row>
    <row r="30" spans="1:12" x14ac:dyDescent="0.2">
      <c r="A30" s="9">
        <v>3</v>
      </c>
      <c r="B30" s="1" t="s">
        <v>24</v>
      </c>
      <c r="C30" s="1"/>
      <c r="D30" s="1"/>
      <c r="E30" s="1"/>
      <c r="F30" s="5"/>
      <c r="H30" s="1"/>
      <c r="I30" s="1"/>
      <c r="J30" s="34"/>
      <c r="K30" s="34"/>
      <c r="L30" s="1"/>
    </row>
    <row r="31" spans="1:12" x14ac:dyDescent="0.2">
      <c r="A31" s="9">
        <v>4</v>
      </c>
      <c r="B31" s="7" t="s">
        <v>22</v>
      </c>
      <c r="C31" s="1"/>
      <c r="D31" s="1"/>
      <c r="E31" s="1"/>
      <c r="F31" s="5"/>
      <c r="H31" s="1"/>
      <c r="I31" s="1"/>
      <c r="J31" s="34"/>
      <c r="K31" s="34"/>
      <c r="L31" s="1"/>
    </row>
    <row r="32" spans="1:12" x14ac:dyDescent="0.2">
      <c r="A32" s="9">
        <v>5</v>
      </c>
      <c r="B32" s="7" t="s">
        <v>91</v>
      </c>
      <c r="C32" s="1"/>
      <c r="D32" s="1"/>
      <c r="E32" s="1"/>
      <c r="F32" s="2"/>
      <c r="G32" s="1"/>
      <c r="H32" s="1"/>
      <c r="I32" s="1"/>
      <c r="J32" s="34"/>
      <c r="K32" s="34"/>
      <c r="L32" s="1"/>
    </row>
    <row r="33" spans="1:12" x14ac:dyDescent="0.2">
      <c r="A33" s="9"/>
      <c r="B33" s="7" t="s">
        <v>92</v>
      </c>
      <c r="C33" s="1"/>
      <c r="D33" s="1"/>
      <c r="E33" s="1"/>
      <c r="F33" s="2"/>
      <c r="G33" s="1"/>
      <c r="H33" s="1"/>
      <c r="I33" s="1"/>
      <c r="J33" s="34"/>
      <c r="K33" s="34"/>
      <c r="L33" s="1"/>
    </row>
    <row r="34" spans="1:12" x14ac:dyDescent="0.2">
      <c r="A34" s="9"/>
      <c r="B34" s="7" t="s">
        <v>93</v>
      </c>
      <c r="C34" s="1"/>
      <c r="D34" s="1"/>
      <c r="E34" s="1"/>
      <c r="F34" s="2"/>
      <c r="G34" s="1"/>
      <c r="H34" s="1"/>
      <c r="I34" s="1"/>
      <c r="J34" s="34"/>
      <c r="K34" s="34"/>
      <c r="L34" s="1"/>
    </row>
    <row r="35" spans="1:12" x14ac:dyDescent="0.2">
      <c r="A35" s="9">
        <v>6</v>
      </c>
      <c r="B35" s="7" t="s">
        <v>37</v>
      </c>
      <c r="C35" s="30"/>
      <c r="D35" s="30"/>
      <c r="E35" s="30"/>
      <c r="F35" s="30"/>
      <c r="G35" s="30"/>
      <c r="H35" s="30"/>
      <c r="J35" s="27"/>
      <c r="K35" s="27"/>
    </row>
    <row r="36" spans="1:12" x14ac:dyDescent="0.2">
      <c r="A36" s="30"/>
      <c r="B36" s="7" t="s">
        <v>38</v>
      </c>
      <c r="C36" s="30"/>
      <c r="D36" s="30"/>
      <c r="E36" s="30"/>
      <c r="F36" s="30"/>
      <c r="G36" s="30"/>
      <c r="H36" s="30"/>
      <c r="J36" s="27"/>
      <c r="K36" s="27"/>
    </row>
    <row r="37" spans="1:12" x14ac:dyDescent="0.2">
      <c r="A37" s="30"/>
      <c r="B37" s="111" t="s">
        <v>94</v>
      </c>
      <c r="C37" s="30"/>
      <c r="D37" s="30"/>
      <c r="E37" s="30"/>
      <c r="F37" s="30"/>
      <c r="G37" s="30"/>
      <c r="H37" s="30"/>
      <c r="J37" s="27"/>
      <c r="K37" s="27"/>
    </row>
    <row r="38" spans="1:12" x14ac:dyDescent="0.2">
      <c r="A38" s="173" t="s">
        <v>95</v>
      </c>
      <c r="B38" s="173"/>
      <c r="C38" s="173"/>
      <c r="D38" s="173"/>
      <c r="E38" s="173"/>
      <c r="F38" s="173"/>
      <c r="G38" s="173"/>
      <c r="H38" s="173"/>
      <c r="I38" s="173"/>
      <c r="J38" s="173"/>
      <c r="K38" s="173"/>
    </row>
    <row r="39" spans="1:12" x14ac:dyDescent="0.2">
      <c r="A39" s="173"/>
      <c r="B39" s="173"/>
      <c r="C39" s="173"/>
      <c r="D39" s="173"/>
      <c r="E39" s="173"/>
      <c r="F39" s="173"/>
      <c r="G39" s="173"/>
      <c r="H39" s="173"/>
      <c r="I39" s="173"/>
      <c r="J39" s="173"/>
      <c r="K39" s="173"/>
    </row>
    <row r="40" spans="1:12" x14ac:dyDescent="0.2">
      <c r="A40" s="173"/>
      <c r="B40" s="173"/>
      <c r="C40" s="173"/>
      <c r="D40" s="173"/>
      <c r="E40" s="173"/>
      <c r="F40" s="173"/>
      <c r="G40" s="173"/>
      <c r="H40" s="173"/>
      <c r="I40" s="173"/>
      <c r="J40" s="173"/>
      <c r="K40" s="173"/>
    </row>
    <row r="41" spans="1:12" x14ac:dyDescent="0.2">
      <c r="A41" s="30" t="s">
        <v>96</v>
      </c>
      <c r="B41" s="30"/>
      <c r="C41" s="30"/>
      <c r="D41" s="30"/>
      <c r="E41" s="30"/>
      <c r="F41" s="30"/>
      <c r="G41" s="30"/>
      <c r="H41" s="30"/>
      <c r="J41" s="27"/>
      <c r="K41" s="27"/>
    </row>
    <row r="42" spans="1:12" x14ac:dyDescent="0.2">
      <c r="A42" s="30"/>
      <c r="B42" s="30"/>
      <c r="C42" s="30"/>
      <c r="D42" s="30"/>
      <c r="E42" s="30"/>
      <c r="F42" s="30"/>
      <c r="G42" s="30"/>
      <c r="H42" s="30"/>
      <c r="J42" s="27"/>
      <c r="K42" s="27"/>
    </row>
    <row r="43" spans="1:12" x14ac:dyDescent="0.2">
      <c r="A43" s="30"/>
      <c r="B43" s="30"/>
      <c r="C43" s="30"/>
      <c r="D43" s="30"/>
      <c r="E43" s="30" t="s">
        <v>97</v>
      </c>
      <c r="F43" s="30"/>
      <c r="G43" s="30"/>
      <c r="H43" s="30"/>
      <c r="J43" s="27"/>
      <c r="K43" s="27"/>
    </row>
    <row r="51" spans="3:3" x14ac:dyDescent="0.2">
      <c r="C51" s="112" t="s">
        <v>82</v>
      </c>
    </row>
    <row r="54" spans="3:3" x14ac:dyDescent="0.2">
      <c r="C54" s="112" t="s">
        <v>84</v>
      </c>
    </row>
    <row r="55" spans="3:3" x14ac:dyDescent="0.2">
      <c r="C55" s="1"/>
    </row>
    <row r="56" spans="3:3" x14ac:dyDescent="0.2">
      <c r="C56" s="1"/>
    </row>
    <row r="57" spans="3:3" x14ac:dyDescent="0.2">
      <c r="C57" s="1"/>
    </row>
    <row r="58" spans="3:3" x14ac:dyDescent="0.2">
      <c r="C58" s="112" t="s">
        <v>87</v>
      </c>
    </row>
  </sheetData>
  <mergeCells count="2">
    <mergeCell ref="A38:K40"/>
    <mergeCell ref="B27:K28"/>
  </mergeCells>
  <pageMargins left="0.56000000000000005" right="0.52"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SRA_WV6_WV7_Redo</vt:lpstr>
      <vt:lpstr>Setup</vt:lpstr>
      <vt:lpstr>Instructions</vt:lpstr>
      <vt:lpstr>Instructions!Print_Area</vt:lpstr>
      <vt:lpstr>Setup!Print_Area</vt:lpstr>
      <vt:lpstr>Setup!Print_Titles</vt:lpstr>
      <vt:lpstr>SRA_WV6_WV7_Redo!Print_Titles</vt:lpstr>
    </vt:vector>
  </TitlesOfParts>
  <Company>U.S. Dept. Of Energy, NETL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Harvey S. Eastman</dc:creator>
  <cp:lastModifiedBy>Thomas Paronish</cp:lastModifiedBy>
  <cp:lastPrinted>2016-03-21T15:39:54Z</cp:lastPrinted>
  <dcterms:created xsi:type="dcterms:W3CDTF">2013-08-13T20:18:42Z</dcterms:created>
  <dcterms:modified xsi:type="dcterms:W3CDTF">2016-11-03T15:39:37Z</dcterms:modified>
</cp:coreProperties>
</file>